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1DB602A-CACC-4E76-9B0B-8A4F8491A26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 r="BF13" i="1"/>
  <c r="BT13" i="1"/>
  <c r="BF14" i="1"/>
  <c r="BT14" i="1"/>
  <c r="BF15" i="1"/>
  <c r="BT15" i="1"/>
  <c r="BF16" i="1"/>
  <c r="BT16" i="1"/>
  <c r="BF17" i="1"/>
  <c r="BT17" i="1"/>
  <c r="BF18" i="1"/>
  <c r="BT18" i="1"/>
  <c r="BT19" i="1"/>
  <c r="BT20" i="1"/>
  <c r="BF21" i="1"/>
  <c r="BT21" i="1"/>
  <c r="BF22" i="1"/>
  <c r="BT22" i="1"/>
  <c r="BT23" i="1"/>
  <c r="BF24" i="1"/>
  <c r="BT24" i="1"/>
  <c r="BF25" i="1"/>
  <c r="BT25" i="1"/>
  <c r="BF26" i="1"/>
  <c r="BT26" i="1"/>
  <c r="BT27" i="1"/>
  <c r="BF28" i="1"/>
  <c r="BT28" i="1"/>
  <c r="BT29" i="1"/>
  <c r="BT30" i="1"/>
  <c r="BT31" i="1"/>
  <c r="BF32" i="1"/>
  <c r="BT32" i="1"/>
</calcChain>
</file>

<file path=xl/sharedStrings.xml><?xml version="1.0" encoding="utf-8"?>
<sst xmlns="http://schemas.openxmlformats.org/spreadsheetml/2006/main" count="1923" uniqueCount="661">
  <si>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</si>
  <si>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</si>
  <si>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</si>
  <si>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</si>
  <si>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</si>
  <si>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</si>
  <si>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</si>
  <si>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</si>
  <si>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</si>
  <si>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</si>
  <si>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</si>
  <si>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</si>
  <si>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</si>
  <si>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</si>
  <si>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</si>
  <si>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</si>
  <si>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</si>
  <si>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</si>
  <si>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</si>
  <si>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</si>
  <si>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</si>
  <si>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</si>
  <si>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</si>
  <si>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</si>
  <si>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</si>
  <si>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</si>
  <si>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</si>
  <si>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</si>
  <si>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</si>
  <si>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</si>
  <si>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</si>
  <si>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</si>
  <si>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</si>
  <si>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</si>
  <si>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</si>
  <si>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</si>
  <si>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</si>
  <si>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</si>
  <si>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</si>
  <si>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</si>
  <si>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</si>
  <si>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</si>
  <si>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</si>
  <si>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</si>
  <si>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</si>
  <si>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</si>
  <si>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</si>
  <si>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</si>
  <si>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</si>
  <si>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</si>
  <si>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</si>
  <si>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</si>
  <si>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</si>
  <si>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</si>
  <si>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</si>
  <si>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</si>
  <si>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</si>
  <si>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</si>
  <si>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</si>
  <si>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</si>
  <si>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</si>
  <si>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</si>
  <si>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</si>
  <si>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</si>
  <si>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</si>
  <si>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</si>
  <si>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</si>
  <si>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</si>
  <si>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</si>
  <si>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</si>
  <si>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</si>
  <si>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</si>
  <si>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</si>
  <si>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Culík, J</t>
  </si>
  <si>
    <t/>
  </si>
  <si>
    <t>Culik, Jan</t>
  </si>
  <si>
    <t>The Motives of the Feminist #MeToo Movement in Vaclav Havel's Plays</t>
  </si>
  <si>
    <t>SLAVONICA</t>
  </si>
  <si>
    <t>English</t>
  </si>
  <si>
    <t>Article</t>
  </si>
  <si>
    <t>MeToo; feminism; Czech playwrights; Czechoslovakia; Vaclav Havel; plays by Vaclav Havel</t>
  </si>
  <si>
    <t>Vaclav Havel (1936-2011) was for many people in the Czech Republic the most significant and certainly the most revered cultural and political figure of the past half a century. In the 1960s, Havel became the most important representative of East European absurd drama. His work was banned after the 1968 Warsaw Pact invasion of Czechoslovakia. Gradually, throughout the 1970s and 1980s, Havel emerged as one of the most important Czechoslovak dissidents and after the fall of communism in 1989, he was elected President of Czechoslovakia and then of the Czech Republic. In all, Havel wrote 13 plays. In them, he criticizes the shameless and arrogant quest for power, which is usually conducted by the abuse of language. This article, however, is the first in the history of criticism of Havel's plays which points out that from as early as the 1960s, Havel systematically included scenes of sexual manipulation of young women by ageing men, in his plays, thus anticipating the #MeToo movement by many decades.</t>
  </si>
  <si>
    <t>[Culik, Jan] Univ Glasgow, Sch Modern Languages &amp; Cultures, Glasgow G12 8QQ, Lanark, Scotland</t>
  </si>
  <si>
    <t>University of Glasgow</t>
  </si>
  <si>
    <t>Culík, J (corresponding author), Univ Glasgow, Sch Modern Languages &amp; Cultures, Glasgow G12 8QQ, Lanark, Scotland.</t>
  </si>
  <si>
    <t>jan.culik@glasgow.ac.uk</t>
  </si>
  <si>
    <t>ROUTLEDGE JOURNALS, TAYLOR &amp; FRANCIS LTD</t>
  </si>
  <si>
    <t>ABINGDON</t>
  </si>
  <si>
    <t>2-4 PARK SQUARE, MILTON PARK, ABINGDON OX14 4RN, OXON, ENGLAND</t>
  </si>
  <si>
    <t>1361-7427</t>
  </si>
  <si>
    <t>1745-8145</t>
  </si>
  <si>
    <t>Slavonica</t>
  </si>
  <si>
    <t>JUL 3</t>
  </si>
  <si>
    <t>10.1080/13617427.2022.2144008</t>
  </si>
  <si>
    <t>JUL 2022</t>
  </si>
  <si>
    <t>Humanities, Multidisciplinary</t>
  </si>
  <si>
    <t>Emerging Sources Citation Index (ESCI)</t>
  </si>
  <si>
    <t>Arts &amp; Humanities - Other Topics</t>
  </si>
  <si>
    <t>6O0UG</t>
  </si>
  <si>
    <t>hybrid, Green Accepted</t>
  </si>
  <si>
    <t>2023-10-25</t>
  </si>
  <si>
    <t>WOS:000882932900001</t>
  </si>
  <si>
    <t>Feustel, IDB</t>
  </si>
  <si>
    <t>Feustel, Indira D. B.</t>
  </si>
  <si>
    <t>It All Started at a Post Office: Interracial Love and Its Complexities</t>
  </si>
  <si>
    <t>JOURNAL OF CHILD AND FAMILY STUDIES</t>
  </si>
  <si>
    <t>Interracial marriage; Biracial identity; Family; Immigrant; Belonging; Empathy; Multiracial families</t>
  </si>
  <si>
    <t>This commentary is about racial and cultural identity, belonging, and empathy. A young White Czech woman met an Asian Indian man while working in a post office in Czechoslovakia in the mid-1960's during Communist times. The immigrant, interracial couple's narrative is told from their biracial eldest daughter's perspective and her experiences growing up in a multiracial, multicultural family in Canada. This commentary illustrates why one cannot understate the importance of understanding the unique experiences of interracial couples, and their biracial children, when looking to address their needs in education, counseling, and other community support. Furthermore, immigrant and first-generation experiences add a layer of complexity in terms of available support when discrimination and racism occur. Characteristics such as strength and resiliency may evolve, or the opposite, if the awareness, understanding, and supports are not in place. As a career speech-language pathologist with a passion for advocacy, the author utilizes a multisensory approach to illuminate the life experiences of an interracial, immigrant family with biracial children. The author's goal is to help, at the very least, one person, one family, a researcher, or an organization gain perspective and further motivate study of the interracial, immigrant, multicultural family experiences, with their struggles and triumphs.</t>
  </si>
  <si>
    <t>indislp@hotmail.com</t>
  </si>
  <si>
    <t>Feustel, Indira/0000-0002-6859-0495</t>
  </si>
  <si>
    <t>SPRINGER</t>
  </si>
  <si>
    <t>NEW YORK</t>
  </si>
  <si>
    <t>ONE NEW YORK PLAZA, SUITE 4600, NEW YORK, NY, UNITED STATES</t>
  </si>
  <si>
    <t>1062-1024</t>
  </si>
  <si>
    <t>1573-2843</t>
  </si>
  <si>
    <t>J CHILD FAM STUD</t>
  </si>
  <si>
    <t>J. Child Fam. Stud.</t>
  </si>
  <si>
    <t>MAR</t>
  </si>
  <si>
    <t>SI</t>
  </si>
  <si>
    <t>10.1007/s10826-022-02248-7</t>
  </si>
  <si>
    <t>FEB 2022</t>
  </si>
  <si>
    <t>Family Studies; Psychology, Developmental; Psychiatry</t>
  </si>
  <si>
    <t>Social Science Citation Index (SSCI)</t>
  </si>
  <si>
    <t>Family Studies; Psychology; Psychiatry</t>
  </si>
  <si>
    <t>ZP1EO</t>
  </si>
  <si>
    <t>WOS:000753225500003</t>
  </si>
  <si>
    <t>Hanácková, M</t>
  </si>
  <si>
    <t>Hanackova, Marcela</t>
  </si>
  <si>
    <t>The First Steps of Socialist Realism in Czechoslovakia A Long Visit by Soviet Architects in 1946-1947 and the Czechoslovak Response</t>
  </si>
  <si>
    <t>UMENI-ART</t>
  </si>
  <si>
    <t>At the turn of 1946 and 1947, ten Soviet architects affiliated with the Academy of Architecture in Moscow visited Czechoslovakia. Over the course of two months, they visited eighteen towns and cities. They were interested in historical, modern and contemporary architecture, as well as in the methods of post-war reconstruction, and visited many institutions associated with architecture. They also organised several lectures. The Soviet architects engaged in debates with their Czechoslovak counterparts on the architecture of both countries and appear to have genuinely sought common ground between them. This study has two main goals. The first is to answer the question of whether, prior to the 1948 coup d'etat, the Soviet delegation might already have been attempting to promote the ideas of socialist realism in Czechoslovakia. To this end I will examine the activities and opinions of the Soviet architects as revealed during their visits to Brno and Prague. From Brno we have mainly records of discussions between Soviet and Brno-based architects linked to interwar functionalism and the local school of architecture. These documents reveal a search for points in common during the creation of socialist architecture, as well as a revaluation of modernism and the relationship to folk architecture. In Prague, the Soviet visitors gave several lectures and discussions in which they provided information about Soviet architecture, while making clear their allegiance to socialist realism. My second goal is to examine the reaction of Czechoslovak architects to the visit, including to the presentation of socialist realism, which they had already encountered during the interwar years. As regards their reaction to Soviet architecture after the visit from their Soviet counterparts, the Czech architects can be roughly divided into two groups. The first, represented by older architects active during the First Republic, expressed a sympathy with the eclecticism of Soviet architecture, though disagreed with it and expressed its hope that Czechoslovak socialist architecture would give rise to different outcomes. The second group, comprising young architects unburdened by the struggle of the interwar avant-garde, was far more positive and adopted an uncritical approach to Soviet architecture.</t>
  </si>
  <si>
    <t>[Hanackova, Marcela] Acad Arts Architecture &amp; Design, Prague, Czech Republic</t>
  </si>
  <si>
    <t>Academy Arts Architecture &amp; Design Prague</t>
  </si>
  <si>
    <t>Hanácková, M (corresponding author), Acad Arts Architecture &amp; Design, Prague, Czech Republic.</t>
  </si>
  <si>
    <t>Hanáčková, Marcela/HPE-7736-2023</t>
  </si>
  <si>
    <t>Hanáčková, Marcela/0000-0002-6004-0923</t>
  </si>
  <si>
    <t>INST ART HIST ACAD SCI CZECH REPUBLIC</t>
  </si>
  <si>
    <t>PRAHA 1</t>
  </si>
  <si>
    <t>HUSOVA 4, PRAHA 1, 110 00, CZECH REPUBLIC</t>
  </si>
  <si>
    <t>0049-5123</t>
  </si>
  <si>
    <t>1804-6509</t>
  </si>
  <si>
    <t>Umeni-Art</t>
  </si>
  <si>
    <t>+</t>
  </si>
  <si>
    <t>10.54759/ART-2022-0102</t>
  </si>
  <si>
    <t>Art</t>
  </si>
  <si>
    <t>Arts &amp; Humanities Citation Index (A&amp;HCI)</t>
  </si>
  <si>
    <t>3F3PO</t>
  </si>
  <si>
    <t>WOS:000830583000002</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</si>
  <si>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</si>
  <si>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</si>
  <si>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</si>
  <si>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</si>
  <si>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</si>
  <si>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</si>
  <si>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</si>
  <si>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</si>
  <si>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</si>
  <si>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</si>
  <si>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</si>
  <si>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</si>
  <si>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</si>
  <si>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</si>
  <si>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</si>
  <si>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</si>
  <si>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</si>
  <si>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</si>
  <si>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</si>
  <si>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</si>
  <si>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History</t>
  </si>
  <si>
    <t>8R3SR</t>
  </si>
  <si>
    <t>gold</t>
  </si>
  <si>
    <t>WOS:000927814700005</t>
  </si>
  <si>
    <t>Skarupsky, P</t>
  </si>
  <si>
    <t>Skarupsky, Petra</t>
  </si>
  <si>
    <t>The Battle of Grunwald in Prague: The Reception of the 1959 Exhibition of Polish Painting in Czechoslovakia</t>
  </si>
  <si>
    <t>The exhibition titled Polish Painting from Canaletto to Wyspianski was presented in Czechoslovakia in 1959, first at the Waldstein Riding School in Prague, and then at the Slovak National Gallery in Bratislava under the alternative title Polish Painting of the Nineteenth and Twentieth Centuries. The display, prepared jointly by the National Museum in Warsaw and the National Gallery in Prague, represented a timeframe from the court of King Stanislaus August Poniatowski to the Young Poland movement of the early twentieth century. Based on archival material, this article examines the reception of the presentations in Prague and Bratislava. It analyses the information that the exhibition and its reviews provided to Czechoslovakia's various audiences, the art critics' interpretations and assessment of different tendencies of Polish art, seen in the context of the late 1950s artistic life, and compares reception in both locations. The exhibition was covered in Czech, Slovak, Hungarian and in German by various Czechoslovak media, from daily newspapers published by organs of the state to specialized art magazines. The presence Jan Matejko's large scale historical painting, the Battle of Grunwald, attracted attention and provoked reflections on cooperation of Slavic nations against 'German enemies', which corresponded with the Cold War era narrative. Still, most of the reviews were written by art historians and their interest lay in matters such as the development of Polish national art and its different directions, Polish realism, and comparison of the history of Polish painting with Czech and Slovak art. This case study offers insight into the history of art in East-Central Europe, taking the perspective of history of exhibitions and institutional artistic contacts within the Eastern Bloc.</t>
  </si>
  <si>
    <t>[Skarupsky, Petra] Univ Warsaw, Inst Art Hist, Warsaw, Poland</t>
  </si>
  <si>
    <t>University of Warsaw</t>
  </si>
  <si>
    <t>Skarupsky, P (corresponding author), Univ Warsaw, Inst Art Hist, Warsaw, Poland.</t>
  </si>
  <si>
    <t>10.54759/ART-2022-0105</t>
  </si>
  <si>
    <t>WOS:000830583000005</t>
  </si>
  <si>
    <t>Svorc, P</t>
  </si>
  <si>
    <t>Svorc, Peter</t>
  </si>
  <si>
    <t>THE FORMATION OF CZECHOSLOVAKIA (1918) AND THE GERMAN POPULATION OF SPIS IDEAS AND REALITY1</t>
  </si>
  <si>
    <t>1918; Germans; Spis; Czechoslovak Republic; Zipser Deutsche Partei Karpathendeutsche Partei</t>
  </si>
  <si>
    <t>The Germans of Spis in the Czechoslovak Republic (CSR). The relationship of Spis Germans to the CSR evolved. In the first years of its existence, it was, as a rule, dismissive. Germans had a hard time coming to terms with Slovaks becoming members of city and village councils; they refused to communicate in the new official language and sabotaged many a governmental regulation. In the town Velka, the local German adherents of the Evangelic faith even refused for Slovak services to be held in their church; they wanted to divide the town of Spisska Bela into a Slovak and a German part, etc. The older, and partially middle, generation of Spis Germans did not accept the CSR during the entire interwar period. It was reflected in the activities of the political party Zipser Deutsche Partei. The Czechoslovak Republic was only accepted later on by the young generation, politically engaged in the Karpathendeutsche Partei. This generation, nevertheless, also took a long time to accept Slovaks and Rusyns as equals to the German inhabitants of Spis.</t>
  </si>
  <si>
    <t>[Svorc, Peter] Presovskej Univ, Filozoficka Fak, Inst Hist, Ul 17 Novembra C 1, Presov 08001, Slovakia</t>
  </si>
  <si>
    <t>University of Presov</t>
  </si>
  <si>
    <t>Svorc, P (corresponding author), Presovskej Univ, Filozoficka Fak, Inst Hist, Ul 17 Novembra C 1, Presov 08001, Slovakia.</t>
  </si>
  <si>
    <t>peter.svorc@unipo.sk</t>
  </si>
  <si>
    <t>10.31577/histcaso.2022.70.5.4</t>
  </si>
  <si>
    <t>WOS:000927814700004</t>
  </si>
  <si>
    <t>Syrota, L</t>
  </si>
  <si>
    <t>Syrota, Liliia</t>
  </si>
  <si>
    <t>THE IDEA OF NEW WAYS AND ITS IMPLEMENTATION DURING CREATIVE EVENINGS LITERARY AND ARTISTIC GROUPS OF LVIV EARLY 1920s</t>
  </si>
  <si>
    <t>ZBORNIK MATICE SRPSKE ZA SLAVISTIKU-MATICA SRPSKA JOURNAL OF SLAVIC STUDIES</t>
  </si>
  <si>
    <t>Ukrainian</t>
  </si>
  <si>
    <t>new ways; literary g roup  Mythusa; literary and a rtistic association Bohema; journal Budyak; neo-symbolism; futurism; national revival</t>
  </si>
  <si>
    <t>The aim of the article is to analyze the features of popularization of literary and aesthetic ideas of young representatives of the Ukrainian creative environment of Lviv in the early 1920s based on new facts, to reveal in more detail the directions of development of the then Ukrainian cultural life of Lviv in general. In the theoretical and methodological aspect, the problem of exchange of artistic information in the communicative field author work - addressee is covered in the works of representatives of semiotics and structuralism (R. Jacobson, Y. Lotman, Ts. Todorov), poststructuralism (J. Baudrillard, J. Lyotard, M. Foucault, J. Kristeva), hermeneutics and phenomenology (E. Husserl, M. Heidegger, G. Gadamer, P. Reeker). Philosophical and aesthetic understanding of the problems of authorship and reception in the culture of modernism is contained in the works of T. Adorno, G. Marcuse, H. Ortega y Gasset, J. Habermas, J.-P. Sartre, A. Camus, K. Greenberg, R. Fry, R. Krauss. It was established that the popularizing activity of the literary groups Mythusa and Bohema, as well as the poets grouped around the magazine Budyak, was innovative in form and sensational in content. Proclaiming the ideas from symbolism to new ways, turn to primitive, all-Ukrainian activism, futurism, young Lviv poets and artists organized a large number of creative evenings, actively published in periodicals, published poetry collections and magazines to promote the cultural life of Galicia. The postwar generation of artists managed to concentrate around themselves the Ukrainian literary forces of Galicia, representatives of the Ukrainian emigration that formed in Poland, Czechoslovakia, Germany, and Austria in the 1920s. It is proved that the initiators of the artistic events - the groups Mythusa and Bohema, the authors of the journal Budyak - were able to quickly establish close contacts with the general public, successfully popularize neo-symbolist ideas. They instilled avant-garde ideology in Galicia through oral communication during creative evenings too. These groups were clearly focused on innovation.</t>
  </si>
  <si>
    <t>[Syrota, Liliia] Ivan Franko Nationality Univ Lviv, Lvov, Ukraine</t>
  </si>
  <si>
    <t>Syrota, L (corresponding author), Ivan Franko Nationality Univ Lviv, Lvov, Ukraine.</t>
  </si>
  <si>
    <t>liljasyrota@yahoo.com</t>
  </si>
  <si>
    <t>MATICA SRPSKA</t>
  </si>
  <si>
    <t>NOVI SAD</t>
  </si>
  <si>
    <t>MATICE SRPSKE 1, NOVI SAD, 21000, SERBIA</t>
  </si>
  <si>
    <t>0352-5007</t>
  </si>
  <si>
    <t>ZB MATICE SRP SLAV</t>
  </si>
  <si>
    <t>Zb. Matice Srp. Slav.</t>
  </si>
  <si>
    <t>10.18485/ms_zmss.2022.101.19</t>
  </si>
  <si>
    <t>Language &amp; Linguistics</t>
  </si>
  <si>
    <t>Linguistics</t>
  </si>
  <si>
    <t>2Z2BL</t>
  </si>
  <si>
    <t>WOS:000826389100019</t>
  </si>
  <si>
    <t>Taneski, Z</t>
  </si>
  <si>
    <t>Taneski, Zvonko</t>
  </si>
  <si>
    <t>POETICS AT THE CROSSROADS: SERBIAN POSTMODERN LITERATURE BEFORE AND AFTER 1989 IN SLOVAKIA: THE SPECIAL CASE OF DANILO KIS (1935 - 1989)</t>
  </si>
  <si>
    <t>FOLIA LINGUISTICA ET LITTERARIA</t>
  </si>
  <si>
    <t>Unspecified</t>
  </si>
  <si>
    <t>Danilo Kis; Serbian postmodern literature; Slovak culture; translation</t>
  </si>
  <si>
    <t>The aim of our paper is to present the general reception of the creative life and literary works of Danilo Kis in Slovakia against the background of Serbian postmodernity. We want to do this in connection with the milestone year 1989 (the date of the fall of the Berlin Wall and the Velvet Revolution in Slovakia, but also the year of the author's death), which unfortunately did not live in a dream of democracy in Central or Southeastern Europe. Finally, it is symbolic that D. Kis's works were relatively well-known and well received in the territory of the former Czechoslovakia, and were translated both before and after 1989, while professional general reflection on his works is increasing, especially since the 1990s, when several literary theoreticians and critics have returned to his life and creative messages with sympathy. However, we will go in medias res and present all the registered responses to the topic. The approach chosen will not be chronological, the order of these considerations will be involuntary, but in the end we will also offer a bibliographical list of all translated works from Serbian postmodern literature in the Slovak language from 1989 to 2019 in alphabetical order. It is a list of translated novels, collections of short stories, poetry selections and dramas by contemporary Serbian writers, which have been adapted by several Slovak translators. The corpus of these translated works from Serbian literature into Slovak after 1989 is therefore not only welcome, but perhaps also fully accepted. In Slovakia, some opinions of contemporary Serbian scholars and writers are available in Slovak on the life and overall literary work of D. Kis, who commented on his poetics and gradually their texts have been translated into Slovak over time. In almost all the postmodern works translated from Serbian into Slovak, several common tendencies can be observed. In their texts, Serbian postmodernists behave mostly subversively towards the literary tradition, constructing or rather deconstructing prose, drama or poems according to the theoretical principles of postmodernism. Their basic authorial gestures, which at first sounded ridiculous and too provocative in the (former) Yugoslav literature, did not change significantly during the 1990s, but rather settled. The source of the effect of ambiguity is the application of intertextuality, which is present in the texts both very directly and more discreetly. It is associated not only with the use of stylistically different speeches, but also literally different languages. Intertextual continuity within the texts takes place both at the level of their linguistic and compositional construction: the authors use the evocative power of those elements and (subject) procedures that can be considered symptomatic and constitutive for the poetics of various genres. These include the application and use of a characteristic set of motives, a familiar plot, a characteristic and readable story stereotypes, as well as the choice of realities or a typical way of naming characters. The feeling of fragmentation of the text is further strengthened by the self-referentiality of their works. This manifests itself in the narrative itself as commenting on, interpreting, and even questioning what has already been written. Their texts behave parodically and, as they relate to several prototypes at the same time, they are actually conceived as sets of intertext links. In their context, intertextual continuity ranges for some writers from citations to persiflare imitations of the genre as such. The degree of mirroring of the original text varies in them, or it cannot be accurately estimated. The individual text units partially comply with, they imitate the compositional rules and the form of the original texts, thus seemingly taking over or rather evoking their own genre affiliation. Their texts thus contain a false, because ambiguous and multiple, set of instructions for self-reading and decoding, which they then present to the reader. Of course, this will gradually prove to be misleading, although not unnecessary: only and against the background of the announced similarity with the original text (or imitated genre) can we perceive the inaccuracies that the authors commit towards it and against the instructive reading expectations. Thus, the genre hybridity is not only a means for them, but precisely the goal of the author's statement. It seems that the authors are trying to multiply the opacity of the textual situation in various ways, and they are far from aiming at a solution, but rather at deepening the original mystery. In terms of the story, the sacred and key category of the narrator / protagonist / lyrical subject is also the subject of authorial interventions. It turns out that the chosen form of stylization is the starting point of the author's manipulation of the story. Thus, this way of reading really becomes an individual update of the text (on the author's part, perhaps its own implementation of the concept of open work), but at the same time admits its own incompleteness, because it is limited by personal reading experience. This statement therefore confirms the full competence of the author in dealing with both their own and the foreign text, because the scope of this manipulation is not controllable. A paradoxical situation arises in the type of writing represented in Serbian postmodern literature by several translated authors. On the one hand, the strong position of the author is obvious, who appropriates the text and reserves the complete right to deal with it, but on the other hand, this very gesture confirms his dependence on the already existing originals. Creativity here then basically does not go beyond paraphrase, so there is a certain creative helplessness hidden behind the absolute authorial competence. This is demonstrated by the fact that a seemingly unpredictable violation of the rules of the story and genre settles down text after text. This is due to the fact that the author's poetics actually has only a limited inventory of (de)compositional procedures that relate to pre-existing epic structures. Only against their background can his texts be generated. Arbitrariness in dealing with the original text is finally confronted with the stereotypes of the author's gesture. So, it is a canonization of a certain kind of postmodern mess and the authors' complete submission to its rules. In this context, it can be said that the 1990s also bring a different understanding of creative autonomy within a social context. While within the line of ironies that can be traced back to the 1960s, the message of the text as a means of creative self-realization and reporting on the authenticity of the individual in opposition to totalitarianism is essential. Writing in the 1990s often only seeks to express isolation as a subject and its distance from social reality. In such circumstances, when writing refers only to the world of texts, then the autonomy of literature really takes place precisely as its  exclusion from social reality. And remaining within the boundaries of the literary game, the authors finally give up not only any aspirations to transcend them towards the social context, but also the ethical transcendence of their own text within it. In the changed political and social situation after 1989, when literature lost the need to profile itself against the pressure of totalitarian ideology, the individual elements of postmodern poetics, which in the context of the clearly bipolar situation of the previous period sounded like an alternative or a kind of controversy, are confused. The result of this situation is a certain resignation on the part of several young authors in the 1990s: young prose mostly separates not only from ideological contexts, but also gives up the search for human, ethical values. The function of creating acting as messages about them loses its relevance. As a consequence, this fact led to a radical change in the perception of the social status of the book. It ceased to be initially understood as a thesaurus of values, and was declared a commodity. In the post-revolution period of the 1990s, outsourcing also acquired a new quality. From as early as the 1990s, it was no longer a matter of outsiders as a position of the marginalized subject in relation to the official centre. This was a position that would be an opposition alternative to totalitarianism. Outsourcing after 1989 is no longer a form of the author's forced non- social existence, but rather the result of a chosen text stylization. It can be seen as a tightening from the new reality, as a form of asylum created through text. Thus, it can be said that the passivity or declared outsiders of the protagonists, who strive for consistent, at least verbal isolation from the surrounding profanity. In the writing of some authors of the 1990s it becomes a manifestation of the subject's problematic relationship with the world, or even a specific expression of social frustration. We observe the specific use of the past tense in cases where the past character of the event or experience is particularly emphasized, when it is said to be the product of the reflexive mood of the narrator / protagonist / lyrical subject who remembers and renews his past. Here, the preterial forms of verbs, the witnessing position of the speaker, the many adverbs of place and time reinforce the idea of the authenticity of what happened. The created illusion of the reality of the narrated experiences blurs the clear line between reality and fiction, questions the past, what has already ended, and gives the perspective of its new meaning. The question of when the past ends and to what extent it is an integral part of what seeps into the present has an important role to play in clarifying the status of the stories being told. To what extent is returning in fact a natural state of reinterpretation, born of an intellectual approach to oneself and the world. Thus, the imaginary past is present with the real at a level that is its living and real necessity. A look at a specific or dreamy past experience is also an admission of the individualizing character of memory, it is an attempt at self-identification. The positions of narrator / protagonist / lyrical subject and hero agree in the search for the intersection between the narrator and the surviving self. These works seemed to be born in an attempt to combine two different ways of seeing. The emphasis was not so much on what happened then, but on the need to make sense of it now. Thus, the signal of attributing certain events to the past is not a reason to ask whether the fictional past is behind the real past, but to turn to the present, which deals with the idea of what happened. The demand of the past puts us in front of the way it is presented and becomes necessary. This compositional and narrative model separates the foreign past in individual narration by one's own narrator, whose language and actions remain relatively free within the narration that presents them. The absence of commentary, and a partial ambiguity in what happened, makes the works ambiguous. Not engaging in a foreign past is a unique answer to the question of the extent to which the other's experiences belong to the main narrator / protagonist / lyrical subject. Placing one narrative in another presents the idea of the outer (introductory) text and the inner (secondary). This compositional approach helps to apply complex functionality - not in opposition to the notion of reality, but as born of the world of fiction that preceded it. The encounter with the past functions as the main centre of gravity, the survivors are told as if already completed, the heroes see it in its completion and complexity. They turn to him, not to change him, but to argue their present, but it is a present without perspective. These different approaches to dealing with the past bring its relative completion to the scene in different ways. They model the human personality in relation to what happened and what persists in memory. A dynamic relationship to the past not only conditions its integration into the present, but also reflects man's relationship to the world around him and within it. We only have to hope that the new development of Slovak-Serbian literary and cultural relations in the years before us will also bring new values that will broaden our intellectual horizons and thus enrich the spiritual dimensions of the wider reading public.</t>
  </si>
  <si>
    <t>[Taneski, Zvonko] Comenius Univ, Bratislava, Slovakia</t>
  </si>
  <si>
    <t>Comenius University Bratislava</t>
  </si>
  <si>
    <t>Taneski, Z (corresponding author), Comenius Univ, Bratislava, Slovakia.</t>
  </si>
  <si>
    <t>zvonko.taneski@uniba.sk</t>
  </si>
  <si>
    <t>UNIV MONTENEGRO, INST LANGUAGE &amp; LITERATURE, FAC PHILOSOPHY-NIKSIC</t>
  </si>
  <si>
    <t>NIKSIC</t>
  </si>
  <si>
    <t>DANILA BOJOVICA BB, NIKSIC, CRNA GORA 81400, MONTENEGRO</t>
  </si>
  <si>
    <t>1800-8542</t>
  </si>
  <si>
    <t>FOLIA LINGUIST LITT</t>
  </si>
  <si>
    <t>Folia Linguist. Litt.</t>
  </si>
  <si>
    <t>10.31902/fll.40.2022.9</t>
  </si>
  <si>
    <t>9S4FX</t>
  </si>
  <si>
    <t>WOS:000946298900009</t>
  </si>
  <si>
    <t>Prokupková, V</t>
  </si>
  <si>
    <t>Prokupkova, Vendula</t>
  </si>
  <si>
    <t>The Limits of Tolerance for Intolerance. Young Democracy and Skinhead Violence in Czechia in the 1990s</t>
  </si>
  <si>
    <t>EUROPE-ASIA STUDIES</t>
  </si>
  <si>
    <t>The article deals with the intersecting topics of liberty, democracy, and contentious politics in Czechia in the 1990s. After the fall of the Iron Curtain, Czechoslovakian citizens could once again freely enter the public space and articulate their demands. But what if contentious claim-making acquires intolerant or even violent forms? The author chooses a specific case of skinhead violence and engages with the question of how the borderline between tolerated and forbidden acts was negotiated and reshaped during the democratic transition and subsequent consolidation in Czechia in the 1990s.</t>
  </si>
  <si>
    <t>[Prokupkova, Vendula] Charles Univ Prague, Inst Polit Studies, Fac Social Sci, Pekarska 16, Prague 15800, Czech Republic</t>
  </si>
  <si>
    <t>Charles University Prague</t>
  </si>
  <si>
    <t>Prokupková, V (corresponding author), Charles Univ Prague, Inst Polit Studies, Fac Social Sci, Pekarska 16, Prague 15800, Czech Republic.</t>
  </si>
  <si>
    <t>vendula.prokupkova@fsv.cuni.cz</t>
  </si>
  <si>
    <t>Prokupkova, Vendula/0000-0003-2679-6732</t>
  </si>
  <si>
    <t>Center for the Transdisciplinary Research of Violence, Trauma and Justice (VITRI), Charles University [UNCE/HUM/009]</t>
  </si>
  <si>
    <t>Center for the Transdisciplinary Research of Violence, Trauma and Justice (VITRI), Charles University</t>
  </si>
  <si>
    <t>This work was supported by the Center for the Transdisciplinary Research of Violence, Trauma and Justice (acronym VITRI), 10.13039/100007397 Charles University, project number: UNCE/HUM/009. The author would like to thank Dr Ota Konrad and Dr Jan Charvat, both of the Faculty of Social Science, Charles University, for critical comments on earlier versions of the manuscript, and Professor Miroslav Mares, Masaryk University in Brno, for providing copies of governmental reports from his personal archive.</t>
  </si>
  <si>
    <t>0966-8136</t>
  </si>
  <si>
    <t>1465-3427</t>
  </si>
  <si>
    <t>EUROPE-ASIA STUD</t>
  </si>
  <si>
    <t>Eur.-Asia Stud.</t>
  </si>
  <si>
    <t>NOV 26</t>
  </si>
  <si>
    <t>10.1080/09668136.2021.1933390</t>
  </si>
  <si>
    <t>JUN 2021</t>
  </si>
  <si>
    <t>Area Studies; Economics; Political Science</t>
  </si>
  <si>
    <t>Area Studies; Business &amp; Economics; Government &amp; Law</t>
  </si>
  <si>
    <t>XU4MH</t>
  </si>
  <si>
    <t>WOS:000662811200001</t>
  </si>
  <si>
    <t>Kudlácová, B</t>
  </si>
  <si>
    <t>Kudlacova, Blanka</t>
  </si>
  <si>
    <t>The Secret Church as a Space for Education of Free Young People under Communism in Slovakia</t>
  </si>
  <si>
    <t>STUDIA THEOLOGICA-CZECH REPUBLIC</t>
  </si>
  <si>
    <t>Slovak</t>
  </si>
  <si>
    <t>Slovakia; Communism; Education; Secret Church; Lay Apostolic Movement; University Students</t>
  </si>
  <si>
    <t>After the Communists took power in 1948, the school system and education in Czechoslovakia were indoctrinated by the ideology of Marxism-Leninism. A unified state system of education was created (Education Act No. 95/1948 and Higher Education Act No. 58/1950) with the aim of educating each young person as a builder of Communism. The Church became the biggest internal enemy of the state, so-called church acts were passed, orders were abolished, and many bishops, monks, nuns and priests were sentenced to imprisonment. The government attempted to track and control representatives of the official Church. Therefore, in the period of political release in the 1960s (Prague Spring), when the first monks and priests were released from prison, the so-called Secret Church launched its activity in Slovakia. The paper is focused on an analysis of the model of work with university students which was historically the first form of spiritual and intellectual formation in the Secret Church in Slovakia.</t>
  </si>
  <si>
    <t>[Kudlacova, Blanka] Trnavska Univ Trnave, Katedra Pedag Studii, Pedag Fak, Priemyselna 4, Trnava 91843, Slovenia</t>
  </si>
  <si>
    <t>University of Trnava</t>
  </si>
  <si>
    <t>Kudlácová, B (corresponding author), Trnavska Univ Trnave, Katedra Pedag Studii, Pedag Fak, Priemyselna 4, Trnava 91843, Slovenia.</t>
  </si>
  <si>
    <t>blanka.kudlacova@truni.sk</t>
  </si>
  <si>
    <t>UNIV PALACKEHO OLOMOUCI</t>
  </si>
  <si>
    <t>OLOMOUC</t>
  </si>
  <si>
    <t>UNIVERZITNI 22, OLOMOUC, CZ-771 11, CZECH REPUBLIC</t>
  </si>
  <si>
    <t>1212-8570</t>
  </si>
  <si>
    <t>2570-9798</t>
  </si>
  <si>
    <t>STUDIA THEOL-CZECH R</t>
  </si>
  <si>
    <t>Studia Theol.-Czech Repub.</t>
  </si>
  <si>
    <t>SPR</t>
  </si>
  <si>
    <t>10.5507/sth.2020.049</t>
  </si>
  <si>
    <t>Religion</t>
  </si>
  <si>
    <t>SE8PS</t>
  </si>
  <si>
    <t>WOS:000652331200008</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</si>
  <si>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</si>
  <si>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</si>
  <si>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</si>
  <si>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</si>
  <si>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</si>
  <si>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</si>
  <si>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</si>
  <si>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</si>
  <si>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</si>
  <si>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</si>
  <si>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</si>
  <si>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</si>
  <si>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YJ8BD</t>
  </si>
  <si>
    <t>WOS:000744752700002</t>
  </si>
  <si>
    <t>Klimovich, LV; Shaipak, LA</t>
  </si>
  <si>
    <t>Klimovich, Luydmila, V; Shaipak, Leonid A.</t>
  </si>
  <si>
    <t>Higher Education Received by Young Russian Emigrants in European Countries in the 1920s-1930s and Problems of further Employment (Based on Materials of Czechoslovakia and France)</t>
  </si>
  <si>
    <t>BALKANISTIC FORUM</t>
  </si>
  <si>
    <t>Russian diaspora; Russian emigration; adaptation; students; higher education; employment; Czechoslovakia; France</t>
  </si>
  <si>
    <t>The article presents the process of getting higher education by students, emigrants from Russia. Special attention is paid to the organizations that rendered assistance in the admission and training of students at the universities of Czechoslovakia and France. The Committee on Education for Russian students in Czechoslovakia (CERSC) and the Committee on Higher Education for Russian youth abroad (Fedorov Committee) contributed to the organization of student education by providing scholarships, by exempting them from paying tuition fees, and providing a dorm. The activities of these organizations were carried out at the expense of the governments of the host countries and benefactors. The article notes that getting a European education contributed to the successful adaptation of Russian youth in a foreign society with different culture, which gave them an opportunity to find a job. The analysis of the documents showed the problems that graduates-emigrants of European universities encountered, in Czechoslovakia in particular. The low demand for personnel of intellectual labor led to the fact that many had to get a craft profession after graduating from a university. The Association of Russian Graduates of Higher Educational Institutions in the Czech Republic (ARGHEI) arranged such short-term courses. Owing to the assistance of this organization, young emigrants were able to get jobs in other countries. The article is based on the analysis of documents from the National Archives of the Czech Republic (Czechia) and the Library-Fund Russian Diaspora (Russia).</t>
  </si>
  <si>
    <t>[Klimovich, Luydmila, V; Shaipak, Leonid A.] Ulyanovsk State Pedag Univ, Ulyanovsk, Russia</t>
  </si>
  <si>
    <t>Klimovich, LV (corresponding author), Ulyanovsk State Pedag Univ, Ulyanovsk, Russia.</t>
  </si>
  <si>
    <t>lusek84@yandex.ru; shaipak@rambler.ru</t>
  </si>
  <si>
    <t>Klimovich, Luydmila/B-9188-2015</t>
  </si>
  <si>
    <t>Klimovich, Luydmila/0000-0003-3541-7159</t>
  </si>
  <si>
    <t>SOUTH-WEST UNIV NEOFIT RILSKI</t>
  </si>
  <si>
    <t>BLAGOEVGRAD</t>
  </si>
  <si>
    <t>UL IVAN MIKHAILOV 66, BLAGOEVGRAD, 2700, BULGARIA</t>
  </si>
  <si>
    <t>1310-3970</t>
  </si>
  <si>
    <t>2535-1265</t>
  </si>
  <si>
    <t>BALKAN FORUM</t>
  </si>
  <si>
    <t>Balk. Forum</t>
  </si>
  <si>
    <t>10.37708/bf.swu.v30i2.4</t>
  </si>
  <si>
    <t>SX9WA</t>
  </si>
  <si>
    <t>WOS:000665546200004</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</si>
  <si>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</si>
  <si>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</si>
  <si>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</si>
  <si>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</si>
  <si>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</si>
  <si>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</si>
  <si>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</si>
  <si>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</si>
  <si>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</si>
  <si>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</si>
  <si>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</si>
  <si>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</si>
  <si>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</si>
  <si>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</si>
  <si>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</si>
  <si>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</si>
  <si>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</si>
  <si>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</si>
  <si>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XR8PH</t>
  </si>
  <si>
    <t>WOS:000732483300001</t>
  </si>
  <si>
    <t>Isaev, BA; Ignatyeva, IE</t>
  </si>
  <si>
    <t>Isaev, Boris A.; Ignatyeva, Irina E.</t>
  </si>
  <si>
    <t>GEO-ETHNO-POLITOLOGY: SUBJECT, CONTENT, DEVELOPMENT FACTORS</t>
  </si>
  <si>
    <t>VESTNIK TOMSKOGO GOSUDARSTVENNOGO UNIVERSITETA-FILOSOFIYA-SOTSIOLOGIYA-POLITOLOGIYA-TOMSK STATE UNIVERSITY JOURNAL OF PHILOSOPHY SOCIOLOGY AND POLITICAL SCIENCE</t>
  </si>
  <si>
    <t>Russian</t>
  </si>
  <si>
    <t>structure of geopolitics; ethno-politology; geo-ethno-politology; ethno-politics; geo-ethno-politics</t>
  </si>
  <si>
    <t>Geopolitics as a scientific discipline has a complex structure. It can be differentiated by actual human environments, by virtual environments people create themselves, by the object of research and the environment in which the object of research manifests itself, by research models, and by subdisciplines. The article considers one of the structural components of geopolitics, geo-ethnopolitology, and shows its difference from the science of ethno-politology. The terms geo-ethnopolitics and ethno-politics are explained as a practical use of the developments of the disciplines of geo-ethno-politology and ethno-politology in political life. The authors define geo-ethno-politology as the science of the division of the world between ethnoses, races, and nations, their origin, settlement on the Earth's surface, arrangement on different continents, in different geographical and climatic zones. They note that ethno-politics originated when there was a need to regulate the relationship of different ethnic groups and among themselves with the help of the state, that is, in the empires of the Ancient world. Geo-ethno-politics as a political practice is younger than ethno-politics. It appeared when the world closed off', the Earth's surface was completely populated. It is designed to solve the problem of dividing and redeviding the world between ethnoses, races, and nations. The content of geo-ethnopolitology is the study of the role and place of ethnic groups, races, and nations in world politics, their interaction with each other and with the leading powers, the study of the resulting alignment of ethnopolitical forces and the configuration of the global ethno-political system. The content of geo-ethnopolitics is the activity on the settlement of ethno-political conflicts, on changing the ethno-political map of the world. The authors analyze factors in the development of geo-ethno-politology and ethnopolitology: the emergence of new states as a result of the First and Second World Wars; the formation of ethno-national identity and ethno-nations; the emergence of the United Nations which formulated the right of nations to self-determination; decolonization; the breakup of Yugoslavia, the USSR, and Czechoslovakia; the intensification of ethno-nationalist and separatist movements in European countries and other regions of the world; the failure of the policy of multiculturalism; the cessation of ethnic and cultural assimilation, ethnic and religious tolerance; the growth of ethnic migration to Europe and America; the growth of riots and crimes on ethnic grounds, etc. Geo-ethno-politology has static and dynamic components. The static component of geo-ethno-politology studies the existing correlation of ethno-political forces and the geo-ethno-political picture of the world. The dynamic component of geo-ethno-politology studies the ethno-political processes that change this picture, geo-ethno-political conflicts, and changes in geo-ethno-political indicators.</t>
  </si>
  <si>
    <t>[Isaev, Boris A.] St Petersburg State Univ Aerosp Instrumentat, St Petersburg, Russia; [Ignatyeva, Irina E.] Herzen State Pedag Univ Russia, St Petersburg, Russia</t>
  </si>
  <si>
    <t>Saint Petersburg State University of Aerospace Instrumentation; Herzen State Pedagogical University of Russia</t>
  </si>
  <si>
    <t>Isaev, BA (corresponding author), St Petersburg State Univ Aerosp Instrumentat, St Petersburg, Russia.</t>
  </si>
  <si>
    <t>isaevboris@yandex.ru; iifed@mail.ru</t>
  </si>
  <si>
    <t>TOMSK STATE UNIV</t>
  </si>
  <si>
    <t>TOMSK</t>
  </si>
  <si>
    <t>LENIN AVE, 36, TOMSK, 634050, RUSSIA</t>
  </si>
  <si>
    <t>1998-863X</t>
  </si>
  <si>
    <t>2311-2395</t>
  </si>
  <si>
    <t>VESTN TOMSK U-FILOS</t>
  </si>
  <si>
    <t>Vestn. Tomsk. Gos. Univ. Filos.-Sotsiologiya-Politologiya</t>
  </si>
  <si>
    <t>AUG</t>
  </si>
  <si>
    <t>10.17223/1998863X/56/23</t>
  </si>
  <si>
    <t>Social Sciences, Interdisciplinary</t>
  </si>
  <si>
    <t>Social Sciences - Other Topics</t>
  </si>
  <si>
    <t>PB6WH</t>
  </si>
  <si>
    <t>Bronze</t>
  </si>
  <si>
    <t>WOS:000596458500023</t>
  </si>
  <si>
    <t>Sverdlyk, Z; Klynina, T</t>
  </si>
  <si>
    <t>Sverdlyk, Zoriana; Klynina, Tetiana</t>
  </si>
  <si>
    <t>Information Activities of the Ukrainian Diaspora in the Czechoslovak Republic (1930-1931)</t>
  </si>
  <si>
    <t>TARIH KULTUR VE SANAT ARASTIRMALARI DERGISI-JOURNAL OF HISTORY CULTURE AND ART RESEARCH</t>
  </si>
  <si>
    <t>Information activity; Emigration; Emigrant organization; Czechoslovakia; Union; Politics; National consciousness; Ukrainian diaspora</t>
  </si>
  <si>
    <t>The article deals with the informational component of the attempt to unite Ukrainian emigration in Czechoslovakia in the period of collision of the old political concepts of the Ukrainian National Republic and the hetmanate with the young nationalist movement of the Organization of Ukrainian Nationalists. The purpose of the article is to find out the nature of information activities of the Ukrainian Diaspora in Czechoslovakia in the period of active attempts of its ideological and political consolidation on a democratic basis in the Union of Ukrainian Emigrant Organizations. An analysis of the content of the press body of this association - the Bulletin Vistnyk - will help to understand the reasons for the defeat of the integration project in the environment of Ukrainian emigration in Czechoslovakia. The chronological boundaries are due to the period of active publishing of the Union. The subject of the study is the Ukrainian diaspora in Czechoslovakia, and the subject matter is its informational activity within the framework of the mentioned edition. The main sources of this article include the materials of the Central State Archives of Foreign Ukrainians, documents of the Central State Archives of higher authorities and governments of Ukraine as well as the articles published in the Tryzub Weekly, Memorandum to the League of Nations. The research implements structural and problematic methods for its analysis. The results suggest that in the Bulletin Vistnyk, the Union of Ukrainian Emigrant Organizations tried to promote the idea of uniting different organizations around a certain goal - the fight for their own statehood.</t>
  </si>
  <si>
    <t>[Sverdlyk, Zoriana] Kyiv Natl Univ Culture &amp; Arts, Hist Sci, Kiev, Ukraine; [Klynina, Tetiana] Natl Aviat Univ, Hist Sci, Kiev, Ukraine</t>
  </si>
  <si>
    <t>Kyiv National University of Culture &amp; Arts; Ministry of Education &amp; Science of Ukraine; National Aviation University</t>
  </si>
  <si>
    <t>Sverdlyk, Z (corresponding author), Kyiv Natl Univ Culture &amp; Arts, Hist Sci, Kiev, Ukraine.</t>
  </si>
  <si>
    <t>zsverdlyk@gmail.com; tklynina@gmail.com</t>
  </si>
  <si>
    <t>Sverdlyk, Zoriana/B-7629-2019; Klynina, Tetiana S./U-5858-2018</t>
  </si>
  <si>
    <t>Sverdlyk, Zoriana/0000-0002-2104-0920; Klynina, Tetiana S./0000-0002-0334-9852</t>
  </si>
  <si>
    <t>KARABUK UNIV</t>
  </si>
  <si>
    <t>KARABUK</t>
  </si>
  <si>
    <t>MAIN CAMPUS, BALIKLARKAYASI, KARABUK, 00000, TURKEY</t>
  </si>
  <si>
    <t>2147-0626</t>
  </si>
  <si>
    <t>TARIH KULT SANAT ARA</t>
  </si>
  <si>
    <t>Tarih Kult. Sanat Arast. Derg.</t>
  </si>
  <si>
    <t>10.7596/taksad.v9i1.2416</t>
  </si>
  <si>
    <t>KY7KY</t>
  </si>
  <si>
    <t>WOS:000522753600033</t>
  </si>
  <si>
    <t>Andelova, K</t>
  </si>
  <si>
    <t>Andelova, Kristina</t>
  </si>
  <si>
    <t>Czechoslovak Generational Experience of 1968: The Intellectual History Perspective</t>
  </si>
  <si>
    <t>EAST EUROPEAN POLITICS AND SOCIETIES</t>
  </si>
  <si>
    <t>generation of 1968; socialism with a human face; reform communism; Prague Spring</t>
  </si>
  <si>
    <t>This article is part of the special cluster titled Generation '68 in Poland (with a Czechoslovak Comparative Perspective). 1968 is universally considered as the year that Marxism and socialism achieved significant political legitimacy amongst the younger generation. This is only partly true for Czechoslovakia, where the younger generations-students in their early twenties, but also young intellectuals, artists, and political activists entering their professional careers-brought about the emancipation of non-Marxist political thinking in public discourse. In this article, I demonstrate the intellectual clash of the generations of 1968: the older generation that represented Dubcek's famous socialism with a human face and that made the Prague Spring liberalization possible by introducing a set of reforms, and new political generations-of students and young intellectuals who rejected the idea of Reform Communism as insufficient for real democratic order. Examining each generation's understanding of key political concepts such as opposition or political pluralism reveals that the younger generations had vastly different expectations of socialism with a human face.</t>
  </si>
  <si>
    <t>[Andelova, Kristina] Charles Univ Prague, Fac Arts, Inst Czech Hist, Prague, Czech Republic</t>
  </si>
  <si>
    <t>Andelova, K (corresponding author), Charles Univ Prague, Fac Arts, Inst Czech Hist, Prague, Czech Republic.</t>
  </si>
  <si>
    <t>Andelova, Kristina/0000-0001-6295-4115</t>
  </si>
  <si>
    <t>SAGE PUBLICATIONS INC</t>
  </si>
  <si>
    <t>THOUSAND OAKS</t>
  </si>
  <si>
    <t>2455 TELLER RD, THOUSAND OAKS, CA 91320 USA</t>
  </si>
  <si>
    <t>0888-3254</t>
  </si>
  <si>
    <t>1533-8371</t>
  </si>
  <si>
    <t>E EUR POLIT SOC</t>
  </si>
  <si>
    <t>East Eur. Polit. Soc.</t>
  </si>
  <si>
    <t>NOV</t>
  </si>
  <si>
    <t>10.1177/0888325419864418</t>
  </si>
  <si>
    <t>Area Studies; Political Science</t>
  </si>
  <si>
    <t>Area Studies; Government &amp; Law</t>
  </si>
  <si>
    <t>JD9NY</t>
  </si>
  <si>
    <t>WOS:000490315900007</t>
  </si>
  <si>
    <t>Arpás, R</t>
  </si>
  <si>
    <t>Arpas, Robert</t>
  </si>
  <si>
    <t>The Slovak Autonomist Youth against Czechoslovak Unity</t>
  </si>
  <si>
    <t>Czechoslovakia; Autonomism; Czechoslovakism; Nation; Youth</t>
  </si>
  <si>
    <t>The Czechoslovak Republic was constructed as the nation state of the Czechoslovak nation. This was expressed on the ideological level by promotion of the theory of so-called Czechoslovakism. In spite of its vague formulation, it contributed to the Slovaks not being recognized as a nation in the Czechoslovak Republic. This was opposed by the autonomist camp. which had the political aims of gaining recognition of the Slovaks as a nation and obtaining political autonomy for Slovakia. The failure of the autonomists to achieve their aims led to the radicalization of their movement in the 1930s. Activation of the younger generation significantly contributed to this. The statements of its representatives on the idea of Czechoslovak unity were substantially sharper. In contrast to the older generation, the autonomist youth already unambiguously declared that they did not regard Slovak autonomy as the final aim of their movement. They did not hesitate to cast doubt on the shared Czechoslovak statehood. Their absolute rejection of Czechoslovak unity, also on the level of Czechoslovak statehood can be considered the most significant difference in the generation gap among the autonomists in relation to the ideological conception of Czechoslovakism.</t>
  </si>
  <si>
    <t>[Arpas, Robert] Katedra Hist FF UKF Nitre, Hodzova 1, Nitra 94901, Slovakia</t>
  </si>
  <si>
    <t>Arpás, R (corresponding author), Katedra Hist FF UKF Nitre, Hodzova 1, Nitra 94901, Slovakia.</t>
  </si>
  <si>
    <t>rarpas@ukf.sk</t>
  </si>
  <si>
    <t>Arpáš, Róbert/X-6576-2019</t>
  </si>
  <si>
    <t>Arpáš, Róbert/0000-0002-8438-4632</t>
  </si>
  <si>
    <t>10.31577/histcaso.2019.67.1.7</t>
  </si>
  <si>
    <t>HN1GP</t>
  </si>
  <si>
    <t>WOS:000459935800007</t>
  </si>
  <si>
    <t>Undusk, J</t>
  </si>
  <si>
    <t>Undusk, Jaan</t>
  </si>
  <si>
    <t>To Paint the Portrait of Jaan Tonis-son: Myth and Psychology</t>
  </si>
  <si>
    <t>TUNA-AJALOOKULTUURI AJAKIRI</t>
  </si>
  <si>
    <t>Estonian</t>
  </si>
  <si>
    <t>Jaan Tonisson (1868-1941) was a legendary Estonian journalist and politician, actually the most influential nationalist leader and mobiliser of social activism among Estonians in the decades preceding the establishment of the Republic of Estonia (approximately 1896-1917). In retrospect, he has mostly been depicted as a semi-mythological figure, whose appearances before the public or writings in the press, as well as his reactions in everyday life, resembled the forces of nature (thunder, storms, fire). Individual psychology has hardly been noticed in him and people have been of the opinion that as a man of ideas, Tonisson himself also did not care about the psychological sides of living, as if following some kind of mythological plot in which he had been given a decisive role to play. Depending on the situation, Tonisson could be friendly and supportive, or - half an hour later - spiteful and mad towards his colleagues, then again forgetting all temporary troubles. This is exactly what made him a favourite object of caricaturists. This essay aspires to sort out first of all whether Tonisson's own character and views provided reason for mythologising his personality, and secondly how new possibilities can be found for giving it more definite nuances of colour. The distinctive feature of Tonisson's personal philosophy was the fact that he understood Immanuel Kant's categorical imperative as the moral law of nationality, thus as a nationalist imperative. Nationality is one of the absolutely necessary attributes of every person, and of humanity in general. Just as another person is respected as one's fellow man, so he as a representative of a nation must be also respected. To be a representative of a nationality defines each person's natural motives for functioning in society. If obstacles are set up to it, then human rights are being violated. A person who is not aware of his/her nationality and of the duties arising from it, is morally immature. If one disavows one's nationality, this is immoral behaviour. So for Tonisson, nationality could not be some sort of ideological construction, as the enlighteners of the latter half of the 20th century argued (such views would have been immoral in Tonisson's opinion), but rather the innate moral duty of man as a social being. This is the simple core of his 'moral nationalism'. Another characteristic feature of Tonisson's views is their fixity in time. Tonisson thought more or less the same way as a national leader before the establishment of Estonian statehood, and later as a professional politician in the Republic of Estonia. Psychological flexibility was not one of his virtues, and this fostered the generation of the myth of his personality. This also could lead to anachronisms and Tonisson being bypassed in appointments to state office. Nationalist imperative as Tonisson's enduring principle explains a great deal in his life. As a young man he broke off his engagement because his fiancee was not nationally oriented, and as a result of this 'gender-specific' trauma, he remained a bachelor until he turned 41. Even though Tonisson was, in popular speech, called the duke or Landmarschall of Livland (the head of the Baltic German local government in the territory of what is currently southern Estonia and northern Latvia) because of his dignified appearance and arrogant behaviour, he has become famous as the most vehement opponent of the Baltic Germans in Estonian history. He did not consider Baltic Germans to be a nationality, but rather a colonial stratum that, as such, had no moral rights in Estonia. His position remained the same in the period of the independent Republic of Estonia, as he denied the necessity of cultural autonomy for minorities (first and foremost Germans), which his main competitor as head of state, Konstantin Pats, stood for. Tonisson's irreplaceable service lies in the fact that he unremittingly instilled social courage in the Estonian people in the period when statehood was being forged. Tonisson's egocentrism, temperament, combativeness, non-diplomatic nature, his air of superiority regarding the dominance of Baltic Germans, and sporadic poseurdom all expressed one message: 'Don't be afraid!' Estonians, for heaven's sake, don't be afraid, carry on valiantly! Tonisson's fearlessness was legendary. At decisive moments he could demonstrate the disregard of a martyr when facing death. On this typological basis, Tonisson's personality is compared to two politicians with whom he was very familiar and who were in some way similar to him. Toma.4 Garrigue Masaryk was the President of Czechoslovakia in 1918-1935. Tonisson had already met him in 1901 in Vienna and Prague, and had evidently received important personal and ideological influences from him as a national leader. Another politician of utter fearlessness was Viktor Kingissepp, the leader of Estonia's (later underground) communists, who saved Tonisson's life in 1917 on the condition that Tonisson leaves the country and goes abroad. Tonisson, however, was no longer able to save Kingissepp's life in 1922 because Kingissepp was executed immediately after his imprisonment on orders from Prime Minister K. Pats.</t>
  </si>
  <si>
    <t>[Undusk, Jaan] Eesti Teaduste Akad, Tallinn, Estonia; [Undusk, Jaan] Tallinna Ulikooli, Tallinn, Estonia</t>
  </si>
  <si>
    <t>Estonian Academy of Sciences</t>
  </si>
  <si>
    <t>Undusk, J (corresponding author), Eesti Teaduste Akad, Tallinn, Estonia.;Undusk, J (corresponding author), Tallinna Ulikooli, Tallinn, Estonia.</t>
  </si>
  <si>
    <t>jaan@utkk.ee</t>
  </si>
  <si>
    <t>RAHVUSARHIV-NATL ARCH ESTONIA</t>
  </si>
  <si>
    <t>TALLINN</t>
  </si>
  <si>
    <t>TONISMAGI 16, TALLINN, 10119, ESTONIA</t>
  </si>
  <si>
    <t>1406-4030</t>
  </si>
  <si>
    <t>TUNA-AJALOOKULT AJAK</t>
  </si>
  <si>
    <t>Tuna-Ajalookultuuri Ajak.</t>
  </si>
  <si>
    <t>KC7BR</t>
  </si>
  <si>
    <t>WOS:000507329100001</t>
  </si>
  <si>
    <t>Vallikivi, H</t>
  </si>
  <si>
    <t>Vallikivi, Hannes</t>
  </si>
  <si>
    <t>Civil Rights Chapter in Estonia's 1919 Preliminary Constitution</t>
  </si>
  <si>
    <t>AJALOOLINE AJAKIRI-THE ESTONIAN HISTORICAL JOURNAL</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</si>
  <si>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</si>
  <si>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</si>
  <si>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</si>
  <si>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</si>
  <si>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</si>
  <si>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</si>
  <si>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</si>
  <si>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</si>
  <si>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</si>
  <si>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</si>
  <si>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</si>
  <si>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</si>
  <si>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</si>
  <si>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</si>
  <si>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</si>
  <si>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</si>
  <si>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Kasper, T; Kasperová, D</t>
  </si>
  <si>
    <t>Kasper, Tomas; Kasperova, Dana</t>
  </si>
  <si>
    <t>The Bat'a Company in Zlin: a shoe company or a school company?</t>
  </si>
  <si>
    <t>HISTORY OF EDUCATION</t>
  </si>
  <si>
    <t>Education of an industrial man; modernity and education; rationalisation and mechanisation of education; company education</t>
  </si>
  <si>
    <t>INDUSTRY</t>
  </si>
  <si>
    <t>The first part of the study focuses on the characteristics and analysis of Zlin as an example of a company town. Life in the company town is characterised as a means of forming a new man' in Bat'a's Zlin. The second section analyses the aims of worker education in Bat'a's Zlin (in the so-called Bat'a school of work) and highlights the methods and conditions of education for young men and women, focusing on the area of company education. The third part deals with the question of rationalisation (or scientific management) - an extended concept in the production, social and economic areas of interwar Czechoslovakia - in the context of Bat'a's Zlin. Attention is given to the technocratic movement and to the problems of psycho-technology and its application in the production process and employee selection in the Bat'a Company.</t>
  </si>
  <si>
    <t>[Kasper, Tomas; Kasperova, Dana] Tech Univ Liberci, Inst Educ, Liberec, Czech Republic</t>
  </si>
  <si>
    <t>Technical University Liberec</t>
  </si>
  <si>
    <t>Kasper, T (corresponding author), Tech Univ Liberci, Inst Educ, Liberec, Czech Republic.</t>
  </si>
  <si>
    <t>tomas.kasper@tul.cz</t>
  </si>
  <si>
    <t>Kasper, Tomas/0000-0002-0379-2707</t>
  </si>
  <si>
    <t>Grants Agency of the Czech Republic (GACR) [16-13933S]</t>
  </si>
  <si>
    <t>Grants Agency of the Czech Republic (GACR)</t>
  </si>
  <si>
    <t>This study originated thanks to the support of the Grants Agency of the Czech Republic (GACR) as part of the project 'The analysis of pedagogical concepts of school reform in inter-war Zlin in the context of a model industrial company town', reg. no. 16-13933S.</t>
  </si>
  <si>
    <t>0046-760X</t>
  </si>
  <si>
    <t>1464-5130</t>
  </si>
  <si>
    <t>HIST EDUC</t>
  </si>
  <si>
    <t>Hist. Educ.</t>
  </si>
  <si>
    <t>10.1080/0046760X.2018.1432077</t>
  </si>
  <si>
    <t>Education &amp; Educational Research; History Of Social Sciences</t>
  </si>
  <si>
    <t>Education &amp; Educational Research; Social Sciences - Other Topics</t>
  </si>
  <si>
    <t>FZ8KM</t>
  </si>
  <si>
    <t>WOS:000427857300002</t>
  </si>
  <si>
    <t>Tlusty, T</t>
  </si>
  <si>
    <t>Tlusty, Tomas</t>
  </si>
  <si>
    <t>The role of the YMCA in shaping modern sport and the Olympic Movement in Germany</t>
  </si>
  <si>
    <t>ACTA GYMNICA</t>
  </si>
  <si>
    <t>Eichenkreuz; CVJM; physical education and sport; history; protestant groups</t>
  </si>
  <si>
    <t>Background: This paper looks at the history of physical education and sport in the German Young Men's Christian Association (YMCA). Objective: The aim of this article is to show the contribution of the YMCA to the formation of modern sports and the Olympic movement in Germany. Methods: Standard historical methods are used therein. Everything is written in chronological order. Results: The first local German YMCA was established in 1883. It gradually began to assume responsibility for much of the physical education sphere in Germany, although sport had clearly not yet become a prominent part of German physical education. That did not change until the 1920' s, when the German YMCA teamed up with other Protestant groups to form the Reichsverband der Evangelischen Jungmannerbunde Deutschlands (the German Reich Association of Protestant Young Men). Physical education and sport were organized through its Eichenkreuz division but that was banned in 1934. After being restored in 1947, the Eichenkreuz division again began to shape physical education in Germany, which the YMCA still does today. Conclusions: The article shows that even though the YMCA in Germany did not have an influence on formation of sports and the Olympic movement comparable to the one in the neighboring Czechoslovakia and Poland, it undoubtedly became known for German inhabitants in this field. That means it should not be omitted from the history of physical education and sport in Germany.</t>
  </si>
  <si>
    <t>[Tlusty, Tomas] Univ South Bohemia Ceske Budejovice, Fac Educ, Ceske Budejovice, Czech Republic</t>
  </si>
  <si>
    <t>University of South Bohemia Ceske Budejovice</t>
  </si>
  <si>
    <t>Tlusty, T (corresponding author), Univ South Bohemia Ceske Budejovice, Fac Educ, Dept Sport Studies, Na Sadkach 2-1, Ceske Budejovice 37005, Czech Republic.</t>
  </si>
  <si>
    <t>tomtlusty@pf.jcu.cz</t>
  </si>
  <si>
    <t>Tlustý, Tomáš/AAD-8133-2019</t>
  </si>
  <si>
    <t>Tlusty, Tomas/0000-0001-6571-9161</t>
  </si>
  <si>
    <t>UNIV PALACKEHO &amp; OLOMOUCI, FAK TELESNE KULTURY</t>
  </si>
  <si>
    <t>TR MIRU 115, OLOMOUC, 77111, CZECH REPUBLIC</t>
  </si>
  <si>
    <t>2336-4912</t>
  </si>
  <si>
    <t>2336-4920</t>
  </si>
  <si>
    <t>Acta Gymnica</t>
  </si>
  <si>
    <t>10.5507/ag.2018.022</t>
  </si>
  <si>
    <t>Sport Sciences</t>
  </si>
  <si>
    <t>HG0SQ</t>
  </si>
  <si>
    <t>WOS:000454659400003</t>
  </si>
  <si>
    <t>Kasper, T</t>
  </si>
  <si>
    <t>Kasper, Tomas</t>
  </si>
  <si>
    <t>German youth in Czechoslovakia and the struggle for a new person and a new society</t>
  </si>
  <si>
    <t>HISTORY OF EDUCATION &amp; CHILDRENS LITERATURE</t>
  </si>
  <si>
    <t>Youth Movement; Wandervogel; Scouting; Ethnic Group; Socialism; Internationalism; Nationalism; Czechoslovakia; XIX-XX Centuries</t>
  </si>
  <si>
    <t>The study deals with the analysis of the programmes, beliefs and aims of two significant representative German youth groups in inter-war Czechoslovakia the Sudetendeutsche Wandervogel and the leading Socialist youth group (Sozialistischer Jugendverband in der CSR) in the Czechoslovakian Republic. The basis of the educational endeavours of these youth groups is viewed in the context of the contemporary debate, attempts to reform life and create a new person. The study shows that despite the efforts to unify German youth in the socialist camp, even in the federal urban conservative youth, the victory of the unifiers was never achieved. However, it is still possible to analyse the crysallisation of the educational theories operating in both groups aimed at the development of the new person as a basis of a new socialist society or the revival of a fundamental collective idea of an organically held nation. The study shows that, despite the heterogeniety of the aims and programmes of the chosen groups, we can still find similarities in the educational tools they used in the every-day life of youth. Their meanings were, however, interpreted differently by those young people according to which goals they were being managed towards.</t>
  </si>
  <si>
    <t>[Kasper, Tomas] Tech Univ Liberec, Inst Pedag &amp; Psychol, Liberec, Czech Republic</t>
  </si>
  <si>
    <t>Kasper, T (corresponding author), Tech Univ Liberec, Inst Pedag &amp; Psychol, Liberec, Czech Republic.</t>
  </si>
  <si>
    <t>EDIZIONI UNIVERSITA MACERATA</t>
  </si>
  <si>
    <t>MACERATA</t>
  </si>
  <si>
    <t>CENTRO DIREZIONALE, VIA CARDUCCI, 63-A, MACERATA, 62100, ITALY</t>
  </si>
  <si>
    <t>1971-1093</t>
  </si>
  <si>
    <t>1971-1131</t>
  </si>
  <si>
    <t>HIST EDUC CHILD LIT</t>
  </si>
  <si>
    <t>Hist. Educ. Child. Lit.</t>
  </si>
  <si>
    <t>DE9UO</t>
  </si>
  <si>
    <t>WOS:000370985100001</t>
  </si>
  <si>
    <t>Pospísil, F</t>
  </si>
  <si>
    <t>Pospisil, Filip</t>
  </si>
  <si>
    <t>Youth cultures and the disciplining of Czechoslovak youth in the 1960s</t>
  </si>
  <si>
    <t>SOCIAL HISTORY</t>
  </si>
  <si>
    <t>The recently opened archives of Czechoslovak Security Services and the Central Committee of the Communist Party allow for a deeper examination of the state and party policies towards young people in the 1950s and 1960s. Combined with contemporary media reports and oral histories, these archival sources reveal what values and symbols youth subcultures on the eastern side of the Iron Curtain shared with their western counterparts, and what was specific and particular to eastern bloc youth subcultures. In the years preceding the Prague Spring sympathizers of rock music and western pop culture were confronting different political systems and different political circumstances. In Czechoslovakia, the leadership of the Communist Party was struggling with an economic crisis, an ideological crisis linked to the unfinished process of de-Stalinization, and an internal power struggle between conservative and liberal elements within the party. In 1966, the party launched a systematic nationwide campaign against the 'longhairs' in an attempt to establish a broad social consensus over common values. The campaign, based on conservative 'petit bourgeois' values of proper work, decent dressing, just conduct and a conservative approach towards sexual relations, succeeded in gaining public support, particularly from the older generation.</t>
  </si>
  <si>
    <t>Pospísil, F (corresponding author), Govt Off Czech Republ, Agcy Social Inclus Roma Local, Prague, Czech Republic.</t>
  </si>
  <si>
    <t>4 PARK SQUARE, MILTON PARK, ABINGDON OX14 4RN, OXFORDSHIRE, ENGLAND</t>
  </si>
  <si>
    <t>0307-1022</t>
  </si>
  <si>
    <t>SOC HIST</t>
  </si>
  <si>
    <t>Soc. Hist.</t>
  </si>
  <si>
    <t>10.1080/03071022.2012.729336</t>
  </si>
  <si>
    <t>037OD</t>
  </si>
  <si>
    <t>WOS:000311115500006</t>
  </si>
  <si>
    <t>Raptis, H</t>
  </si>
  <si>
    <t>Raptis, Helen</t>
  </si>
  <si>
    <t>Bending the bars of the identity cage: Amy Brown and the development of teacher identity in British Columbia</t>
  </si>
  <si>
    <t>history; identity; oral history; teachers</t>
  </si>
  <si>
    <t>In September 1939, Amy (Brown) Dauphinee took up her first teaching appointment at Tate Creek, British Columbia where 518 refugees had recently settled after fleeing Czechoslovakia's Sudetenland. Amy - an avowed Social Democrat and member of the Young Socialist League - quickly embraced the refugees who were largely trade union activists and Social Democrats themselves. However, by January the district school inspector had moved Amy to a new school. This paper illustrates how Amy constructed her teaching identity and pushed the boundaries circumscribing the lives of young women teachers in British Columbia during the first half of the twentieth century.</t>
  </si>
  <si>
    <t>Univ Victoria, Stn CSC, Curriculum &amp; Instruct, Victoria, BC V8W 3N4, Canada</t>
  </si>
  <si>
    <t>University of Victoria</t>
  </si>
  <si>
    <t>Raptis, H (corresponding author), Univ Victoria, Stn CSC, Curriculum &amp; Instruct, POB 3010, Victoria, BC V8W 3N4, Canada.</t>
  </si>
  <si>
    <t>hraptis@uvic.ca</t>
  </si>
  <si>
    <t>10.1080/00467600902812372</t>
  </si>
  <si>
    <t>576CR</t>
  </si>
  <si>
    <t>WOS:000276122100004</t>
  </si>
  <si>
    <t>Read, R</t>
  </si>
  <si>
    <t>Read, Rosie</t>
  </si>
  <si>
    <t>Creating reflexive volunteers? Young people's participation in Czech hospital volunteer programmes</t>
  </si>
  <si>
    <t>JOURNAL OF YOUTH STUDIES</t>
  </si>
  <si>
    <t>gender; citizenship; health; labour market; politics</t>
  </si>
  <si>
    <t>CZECHOSLOVAKIA; YOUTH; LABOR; CARE</t>
  </si>
  <si>
    <t>Drawing on a recent ethnographic study of contemporary hospital volunteering in the Czech Republic, this paper explores the changing ideologies underpinning youth volunteering in the Czech context and shows how they may be linked to broader socio-economic and political transformations that have taken place in Czech society following the collapse of state socialism in 1989. Volunteering discourses in the contemporary period promote processes of individualisation, and the experiences of young volunteers highlight volunteering as an activity enabling the construction of distinctive personal identities and biographies. The article examines the extent to which these developments can be illuminated by the theory of reflexive modernisation. It is argued that this thesis can conceptually elucidate the emphasis on reflexivity in the creation of young people's contemporary volunteer identities. At the same time, however, young volunteers' reflexive practices also create the ground for the reformulation of certain well-established health hierarchies and gender inequalities linked to the socialist era.</t>
  </si>
  <si>
    <t>Bournemouth Univ, Sch Hlth &amp; Social Care, Ctr Social Work &amp; Social Policy, Bournemouth BH1 3LT, Dorset, England</t>
  </si>
  <si>
    <t>Bournemouth University</t>
  </si>
  <si>
    <t>Read, R (corresponding author), Bournemouth Univ, Sch Hlth &amp; Social Care, Ctr Social Work &amp; Social Policy, R311 Royal London House,Christchurch Rd, Bournemouth BH1 3LT, Dorset, England.</t>
  </si>
  <si>
    <t>rread@bournemouth.ac.uk</t>
  </si>
  <si>
    <t>Read, Rosie/AAY-6706-2020</t>
  </si>
  <si>
    <t>Read, Rosie/0000-0002-7378-0496</t>
  </si>
  <si>
    <t>1367-6261</t>
  </si>
  <si>
    <t>J YOUTH STUD</t>
  </si>
  <si>
    <t>J. Youth Stud.</t>
  </si>
  <si>
    <t>PII 924836142</t>
  </si>
  <si>
    <t>10.1080/13676261003801812</t>
  </si>
  <si>
    <t>640PZ</t>
  </si>
  <si>
    <t>WOS:000281065200003</t>
  </si>
  <si>
    <t>Vojtechovsky, O</t>
  </si>
  <si>
    <t>Vojtechovsky, Ondrej</t>
  </si>
  <si>
    <t>THE CAREER OF ANTON RUPNIK: FROM A SLOVENE-FRENCH COMMUNIST TO A YUGOSLAV COMINFORMIST FUNCTIONARY</t>
  </si>
  <si>
    <t>ACTA HISTRIAE</t>
  </si>
  <si>
    <t>Slovene</t>
  </si>
  <si>
    <t>Communist movement; Cominform; Tito-Stalin split; Yugoslav political emigration; French Communist Party; Czechoslovakia</t>
  </si>
  <si>
    <t>After the split between Stalin and Tito from June 1948 the only centre of the Yugoslav pro-Soviet movement was established abroad. Cominformist groups gained support and hospitality in the USSR and the countries of people's democracy. Among the functionaries of the emigrant's organizations strong personalities can be hardly found. The bunch of lower rank diplomats, state officials, army officers, students and apprentices were not able to generate a leader. The fraction struggles in the isolated communities broke out very soon and disabled most of their activities. The host party officials were looking for the suitable candidates for leading positions. In Czechoslovakia such a person was recognized in the person of Anton Rupnik, a French communist of Slovene origin, who fled to Prague in summer 1949. This paper treats the beginning of Rupnik's political career. It starts in the 1930s in Northern France in the multinational immigrant environment of miners. As a young boy he became a member of the French Communist Party. His first steps were connected to the activity of the labour movement on local level. After the Nazi aggression against the Soviet Union in June 1941 the French communists transferred from passive resistance to open action against the German occupation forces. Rupnik became an organizer of the underground web and sabotages. He was arrested and sent to the concentration camp in Mauthausen where he met influential personalities of PCF and other European CPs. Under these circumstances of imprisonment he gained political skills and a reputation of an honest man. His war experience and merits earned him the position of the communist party's official in 1945. He got engaged in the repatriation plan of the French Yugoslavs back to their homeland. Later he entered the diplomatic service of Yugoslavia and expected to return to this country, too. However, after the Cominform resolution from June 1948 he thought his plans over. Being influenced by PCF, he expressed his approval with the standpoint of Moscow. He resigned on his diplomatic duty and retreated to illegality. With the help of French party he found political asylum in Czechoslovakia. After a few months he took over the leadership of the Yugoslav emigration group in Prague. This position ensured him the entrance to the central committee of anti-Titoist Yugoslavs in Moscow. He also represented Yugoslavia at the world pro-soviet events and in the world federation of trade unions. He stayed in the office until 1953. In the mid 60s he returned back to France with his family without endorsing his Yugoslav or Slovene identity any further.</t>
  </si>
  <si>
    <t>Charles Univ Prague, Fac Arts &amp; Philosophy, Inst Gen Hist, CZ-11638 Prague 1, Czech Republic</t>
  </si>
  <si>
    <t>Vojtechovsky, O (corresponding author), Charles Univ Prague, Fac Arts &amp; Philosophy, Inst Gen Hist, Nam Jana Palacha 2, CZ-11638 Prague 1, Czech Republic.</t>
  </si>
  <si>
    <t>ondrej.vojtechovsky@ff.cuni.cz</t>
  </si>
  <si>
    <t>Vojtechovsky, Ondrej/0000-0002-0778-7876</t>
  </si>
  <si>
    <t>UNIV PRIMORSKA, SCI RES CENTRE KOPER</t>
  </si>
  <si>
    <t>KOPER</t>
  </si>
  <si>
    <t>GARIBALDIJEVA 1, KOPER, CAPODISTRIA SI-6000, SLOVENIA</t>
  </si>
  <si>
    <t>1318-0185</t>
  </si>
  <si>
    <t>Acta Histriae</t>
  </si>
  <si>
    <t>1-2</t>
  </si>
  <si>
    <t>Social Science Citation Index (SSCI); Arts &amp; Humanities Citation Index (A&amp;HCI)</t>
  </si>
  <si>
    <t>619DV</t>
  </si>
  <si>
    <t>WOS:000279410300006</t>
  </si>
  <si>
    <t>Marks, GN</t>
  </si>
  <si>
    <t>Communist party membership in five former Soviet bloc countries, 1945-1989</t>
  </si>
  <si>
    <t>COMMUNIST AND POST-COMMUNIST STUDIES</t>
  </si>
  <si>
    <t>East European Communist Parties; membership of political parties; political participation; cross-national differences; changes over time</t>
  </si>
  <si>
    <t>SOCIAL COMPOSITION; CZECHOSLOVAKIA</t>
  </si>
  <si>
    <t>This study examines the social composition of the communist party in the Soviet Union and four East European countries during the post-war period. Two alternative explanations for joining the communist party are examined: the classical political participation model from Western political science and the party policy model. In Western countries, the people who join political parties tend to be male, older, married, highly educated and in higher status occupations. According to the party policies model, recruitment should reflect the party's policies, ideologies and intentions to promote particular social groups such as, workers, peasants, young people, women and those with proletarian backgrounds. The data analyzed are from nationally representative surveys from the Social Stratification in Eastern Europe after 1989 study. Stronger support was found for the political participation model. Generally, parental party membership, being male, married, highly educated and working in an administrative position influenced joining, whereas social background, a manual occupation, and political time period had little or no influence. Between-country differences in the process of joining were minor. There was little evidence that recruitment reflected the parties' ideologies or policies. (C) 2004 The Regents of the University of California. Published by Elsevier Ltd. All rights reserved.</t>
  </si>
  <si>
    <t>Univ Melbourne, Melbourne Inst Appl Econ &amp; Social Res, Parkville, Vic 3010, Australia</t>
  </si>
  <si>
    <t>University of Melbourne</t>
  </si>
  <si>
    <t>Marks, GN (corresponding author), Univ Melbourne, Melbourne Inst Appl Econ &amp; Social Res, Parkville, Vic 3010, Australia.</t>
  </si>
  <si>
    <t>g.marks@unimelb.edu.au</t>
  </si>
  <si>
    <t>Marks, Gary N./B-8611-2009</t>
  </si>
  <si>
    <t>Marks, Gary N./0000-0002-7380-5243</t>
  </si>
  <si>
    <t>ELSEVIER SCI LTD</t>
  </si>
  <si>
    <t>OXFORD</t>
  </si>
  <si>
    <t>THE BOULEVARD, LANGFORD LANE, KIDLINGTON, OXFORD OX5 1GB, OXON, ENGLAND</t>
  </si>
  <si>
    <t>0967-067X</t>
  </si>
  <si>
    <t>COMMUNIS POST-COMMUN</t>
  </si>
  <si>
    <t>Communist Post-Communist Stud.</t>
  </si>
  <si>
    <t>JUN</t>
  </si>
  <si>
    <t>10.1016/j.postcomstud.2004.03.004</t>
  </si>
  <si>
    <t>International Relations; Political Science</t>
  </si>
  <si>
    <t>International Relations; Government &amp; Law</t>
  </si>
  <si>
    <t>829LC</t>
  </si>
  <si>
    <t>WOS:000222048800005</t>
  </si>
  <si>
    <t>JUROVA, A</t>
  </si>
  <si>
    <t>EDUCATIONAL HANDICAP OF ROMANY POPULATION - THE WAYS OF ITS OVERCOMING AND FUTURE POSSIBILITIES</t>
  </si>
  <si>
    <t>SOCIOLOGIA</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</si>
  <si>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</si>
  <si>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</si>
  <si>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</si>
  <si>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SLOVAK ACADEMIC PRESS LTD</t>
  </si>
  <si>
    <t>BRATISLAVA</t>
  </si>
  <si>
    <t>PO BOX 57 NAM SLOBODY 6, 810 05 BRATISLAVA, SLOVAKIA</t>
  </si>
  <si>
    <t>0049-1225</t>
  </si>
  <si>
    <t>Sociologia</t>
  </si>
  <si>
    <t>5-6</t>
  </si>
  <si>
    <t>Sociology</t>
  </si>
  <si>
    <t>QL315</t>
  </si>
  <si>
    <t>WOS:A1994QL31500008</t>
  </si>
  <si>
    <t>MACHONIN, P</t>
  </si>
  <si>
    <t>TOWARDS SOCIOLOGICAL COMPARISON OF CZECH AND SLOVAK SOCIETY</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</si>
  <si>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</si>
  <si>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</si>
  <si>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</si>
  <si>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</si>
  <si>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INST SOCIOLOGY SLOVAK ACAD SCIENCES</t>
  </si>
  <si>
    <t>KLEMENSOVA 19, BRATISLAVA, SLOVAKIA</t>
  </si>
  <si>
    <t>1336-8613</t>
  </si>
  <si>
    <t>SOCIOLOGIA-BRATISLAV</t>
  </si>
  <si>
    <t>QG725</t>
  </si>
  <si>
    <t>WOS:A1994QG72500002</t>
  </si>
  <si>
    <t>MACHONIN, P; TUCEK, M</t>
  </si>
  <si>
    <t>THE GENESIS OF A NEW SOCIAL-STRUCTURE IN THE CZECH-REPUBLIC</t>
  </si>
  <si>
    <t>SOCIOLOGICKY CASOPIS</t>
  </si>
  <si>
    <t>Czech</t>
  </si>
  <si>
    <t>The main internal reason for the collapse of state socialism in Czechoslovakia in 1989 consisted in the inability of its totalitarian and antimeritocratic social system to stimulate further developments of civilisation and culture in an extensively industrialised country. The major social actors of the subsequent political shift involved in the first wave of the ''Velvet Revolution'' were highly qualified and competent people who had been subject to discrimination for political reasons. In the second wave, a substantial group of relatively well established people with high and medium-level qualifications joined the movement for change because of barriers preventing them from realising their ambitions. During the following five years, a gradual exchange of political elites was achieved. The present ruling coalition of right-wing parties, which represents the interests of the younger and relatively competent part of the population, is supported by a decisive majority of the population. An analysis of both the growing social inequality and the typical mobility paths between 1988 and 1993 has shown that people with tertiary and partly also secondary education, the new self-employed, managers, the younger middle-aged, males and those former Communists who left their political party in or after November 1989 are all in positions which bring, relatively, higher gains. Statistical and sociological data demonstrate the rapid emergence of a new class structure and the main problem of the country's social future: to what extent the meritocratic and class relationships will be either complementary and supportive or conflictual and mutually exclusive in their operation.</t>
  </si>
  <si>
    <t>AVCR,SOCIOL USTAV,CS-11000 PRAGUE 1,CZECH REPUBLIC</t>
  </si>
  <si>
    <t>Czech Academy of Sciences; Institute of Sociology of the Czech Academy of Sciences</t>
  </si>
  <si>
    <t>PRAGUE 1</t>
  </si>
  <si>
    <t>JILSKA 1, 110 00 PRAGUE 1, CZECHOSLOVAKIA</t>
  </si>
  <si>
    <t>0038-0288</t>
  </si>
  <si>
    <t>SOCIOL CAS</t>
  </si>
  <si>
    <t>Sociol. Cas.</t>
  </si>
  <si>
    <t>PN596</t>
  </si>
  <si>
    <t>WOS:A1994PN59600004</t>
  </si>
  <si>
    <t>SCHREIBER, V</t>
  </si>
  <si>
    <t>THE MEDICAL SCIENCES IN CZECHOSLOVAKIA</t>
  </si>
  <si>
    <t>TECHNOLOGY IN SOCIETY</t>
  </si>
  <si>
    <t>According to Science Citation Index, the Czechoslovak medical sciences contributed about 1.2% of the world medical knowledge pool in the 1960s. This contribution decreased to about 0.6% in the 1980s. The reasons for this decline are many and varied, such as the suppression of certain fields of scientific research by the Communist government and the degradation of the position of scientists in society, four major waves of emigration since 1938, and the compartmentalization of science into three separate branches (universities, ministerial research institutes, and Academy of Science institutes). Contemporary efforts to ameliorate the situation include setting up grant-giving agencies to distribute research funds on a competitive basis and the coordination of agencies promoting medical research in the Czech and Slovak Republics. The future of Czech and Slovak Medical sciences requires international collaboration, slimming the number of ''scientists,'' increased sending of young scientists abroad while waiting for greater economic prosperity, privatization of medical care, and efforts to minimize ''brain drain.'' Correcting the consequences of 40 years of a totalitarian communist regime will be painful and difficult.</t>
  </si>
  <si>
    <t>SCHREIBER, V (corresponding author), CHARLES UNIV,SCH MED 1,CS-11636 PRAGUE 1,CZECHOSLOVAKIA.</t>
  </si>
  <si>
    <t>PERGAMON-ELSEVIER SCIENCE LTD</t>
  </si>
  <si>
    <t>THE BOULEVARD, LANGFORD LANE, KIDLINGTON, OXFORD, ENGLAND OX5 1GB</t>
  </si>
  <si>
    <t>0160-791X</t>
  </si>
  <si>
    <t>TECHNOL SOC</t>
  </si>
  <si>
    <t>Technol. Soc.</t>
  </si>
  <si>
    <t>10.1016/0160-791X(93)90031-I</t>
  </si>
  <si>
    <t>Social Issues; Social Sciences, Interdisciplinary</t>
  </si>
  <si>
    <t>Social Issues; Social Sciences - Other Topics</t>
  </si>
  <si>
    <t>KJ947</t>
  </si>
  <si>
    <t>WOS:A1993KJ94700012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</si>
</sst>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2"/>
  <sheetViews>
    <sheetView tabSelected="1" topLeftCell="A2"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27</v>
      </c>
      <c r="AH2">
        <v>0</v>
      </c>
      <c r="AI2">
        <v>0</v>
      </c>
      <c r="AJ2">
        <v>0</v>
      </c>
      <c r="AK2">
        <v>0</v>
      </c>
      <c r="AL2" t="s">
        <v>86</v>
      </c>
      <c r="AM2" t="s">
        <v>87</v>
      </c>
      <c r="AN2" t="s">
        <v>88</v>
      </c>
      <c r="AO2" t="s">
        <v>89</v>
      </c>
      <c r="AP2" t="s">
        <v>90</v>
      </c>
      <c r="AQ2" t="s">
        <v>74</v>
      </c>
      <c r="AR2" t="s">
        <v>77</v>
      </c>
      <c r="AS2" t="s">
        <v>91</v>
      </c>
      <c r="AT2" t="s">
        <v>92</v>
      </c>
      <c r="AU2">
        <v>2022</v>
      </c>
      <c r="AV2">
        <v>27</v>
      </c>
      <c r="AW2">
        <v>2</v>
      </c>
      <c r="AX2" t="s">
        <v>74</v>
      </c>
      <c r="AY2" t="s">
        <v>74</v>
      </c>
      <c r="AZ2" t="s">
        <v>74</v>
      </c>
      <c r="BA2" t="s">
        <v>74</v>
      </c>
      <c r="BB2">
        <v>83</v>
      </c>
      <c r="BC2">
        <v>99</v>
      </c>
      <c r="BD2" t="s">
        <v>74</v>
      </c>
      <c r="BE2" t="s">
        <v>93</v>
      </c>
      <c r="BF2" t="str">
        <f>HYPERLINK("http://dx.doi.org/10.1080/13617427.2022.2144008","http://dx.doi.org/10.1080/13617427.2022.2144008")</f>
        <v>http://dx.doi.org/10.1080/13617427.2022.2144008</v>
      </c>
      <c r="BG2" t="s">
        <v>74</v>
      </c>
      <c r="BH2" t="s">
        <v>94</v>
      </c>
      <c r="BI2">
        <v>17</v>
      </c>
      <c r="BJ2" t="s">
        <v>95</v>
      </c>
      <c r="BK2" t="s">
        <v>96</v>
      </c>
      <c r="BL2" t="s">
        <v>97</v>
      </c>
      <c r="BM2" t="s">
        <v>98</v>
      </c>
      <c r="BN2" t="s">
        <v>74</v>
      </c>
      <c r="BO2" t="s">
        <v>99</v>
      </c>
      <c r="BP2" t="s">
        <v>74</v>
      </c>
      <c r="BQ2" t="s">
        <v>74</v>
      </c>
      <c r="BR2" t="s">
        <v>100</v>
      </c>
      <c r="BS2" t="s">
        <v>101</v>
      </c>
      <c r="BT2" t="str">
        <f>HYPERLINK("https%3A%2F%2Fwww.webofscience.com%2Fwos%2Fwoscc%2Ffull-record%2FWOS:000882932900001","View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74</v>
      </c>
      <c r="X3" t="s">
        <v>74</v>
      </c>
      <c r="Y3" t="s">
        <v>74</v>
      </c>
      <c r="Z3" t="s">
        <v>108</v>
      </c>
      <c r="AA3" t="s">
        <v>74</v>
      </c>
      <c r="AB3" t="s">
        <v>109</v>
      </c>
      <c r="AC3" t="s">
        <v>74</v>
      </c>
      <c r="AD3" t="s">
        <v>74</v>
      </c>
      <c r="AE3" t="s">
        <v>74</v>
      </c>
      <c r="AF3" t="s">
        <v>74</v>
      </c>
      <c r="AG3">
        <v>5</v>
      </c>
      <c r="AH3">
        <v>3</v>
      </c>
      <c r="AI3">
        <v>3</v>
      </c>
      <c r="AJ3">
        <v>0</v>
      </c>
      <c r="AK3">
        <v>6</v>
      </c>
      <c r="AL3" t="s">
        <v>110</v>
      </c>
      <c r="AM3" t="s">
        <v>111</v>
      </c>
      <c r="AN3" t="s">
        <v>112</v>
      </c>
      <c r="AO3" t="s">
        <v>113</v>
      </c>
      <c r="AP3" t="s">
        <v>114</v>
      </c>
      <c r="AQ3" t="s">
        <v>74</v>
      </c>
      <c r="AR3" t="s">
        <v>115</v>
      </c>
      <c r="AS3" t="s">
        <v>116</v>
      </c>
      <c r="AT3" t="s">
        <v>117</v>
      </c>
      <c r="AU3">
        <v>2022</v>
      </c>
      <c r="AV3">
        <v>31</v>
      </c>
      <c r="AW3">
        <v>3</v>
      </c>
      <c r="AX3" t="s">
        <v>74</v>
      </c>
      <c r="AY3" t="s">
        <v>74</v>
      </c>
      <c r="AZ3" t="s">
        <v>118</v>
      </c>
      <c r="BA3" t="s">
        <v>74</v>
      </c>
      <c r="BB3">
        <v>685</v>
      </c>
      <c r="BC3">
        <v>688</v>
      </c>
      <c r="BD3" t="s">
        <v>74</v>
      </c>
      <c r="BE3" t="s">
        <v>119</v>
      </c>
      <c r="BF3" t="str">
        <f>HYPERLINK("http://dx.doi.org/10.1007/s10826-022-02248-7","http://dx.doi.org/10.1007/s10826-022-02248-7")</f>
        <v>http://dx.doi.org/10.1007/s10826-022-02248-7</v>
      </c>
      <c r="BG3" t="s">
        <v>74</v>
      </c>
      <c r="BH3" t="s">
        <v>120</v>
      </c>
      <c r="BI3">
        <v>4</v>
      </c>
      <c r="BJ3" t="s">
        <v>121</v>
      </c>
      <c r="BK3" t="s">
        <v>122</v>
      </c>
      <c r="BL3" t="s">
        <v>123</v>
      </c>
      <c r="BM3" t="s">
        <v>124</v>
      </c>
      <c r="BN3" t="s">
        <v>74</v>
      </c>
      <c r="BO3" t="s">
        <v>74</v>
      </c>
      <c r="BP3" t="s">
        <v>74</v>
      </c>
      <c r="BQ3" t="s">
        <v>74</v>
      </c>
      <c r="BR3" t="s">
        <v>100</v>
      </c>
      <c r="BS3" t="s">
        <v>125</v>
      </c>
      <c r="BT3" t="str">
        <f>HYPERLINK("https%3A%2F%2Fwww.webofscience.com%2Fwos%2Fwoscc%2Ffull-record%2FWOS:000753225500003","View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74</v>
      </c>
      <c r="U4" t="s">
        <v>74</v>
      </c>
      <c r="V4" t="s">
        <v>130</v>
      </c>
      <c r="W4" t="s">
        <v>131</v>
      </c>
      <c r="X4" t="s">
        <v>132</v>
      </c>
      <c r="Y4" t="s">
        <v>133</v>
      </c>
      <c r="Z4" t="s">
        <v>74</v>
      </c>
      <c r="AA4" t="s">
        <v>134</v>
      </c>
      <c r="AB4" t="s">
        <v>135</v>
      </c>
      <c r="AC4" t="s">
        <v>74</v>
      </c>
      <c r="AD4" t="s">
        <v>74</v>
      </c>
      <c r="AE4" t="s">
        <v>74</v>
      </c>
      <c r="AF4" t="s">
        <v>74</v>
      </c>
      <c r="AG4">
        <v>56</v>
      </c>
      <c r="AH4">
        <v>0</v>
      </c>
      <c r="AI4">
        <v>0</v>
      </c>
      <c r="AJ4">
        <v>0</v>
      </c>
      <c r="AK4">
        <v>0</v>
      </c>
      <c r="AL4" t="s">
        <v>136</v>
      </c>
      <c r="AM4" t="s">
        <v>137</v>
      </c>
      <c r="AN4" t="s">
        <v>138</v>
      </c>
      <c r="AO4" t="s">
        <v>139</v>
      </c>
      <c r="AP4" t="s">
        <v>140</v>
      </c>
      <c r="AQ4" t="s">
        <v>74</v>
      </c>
      <c r="AR4" t="s">
        <v>129</v>
      </c>
      <c r="AS4" t="s">
        <v>141</v>
      </c>
      <c r="AT4" t="s">
        <v>74</v>
      </c>
      <c r="AU4">
        <v>2022</v>
      </c>
      <c r="AV4">
        <v>70</v>
      </c>
      <c r="AW4">
        <v>1</v>
      </c>
      <c r="AX4" t="s">
        <v>74</v>
      </c>
      <c r="AY4" t="s">
        <v>74</v>
      </c>
      <c r="AZ4" t="s">
        <v>74</v>
      </c>
      <c r="BA4" t="s">
        <v>74</v>
      </c>
      <c r="BB4">
        <v>19</v>
      </c>
      <c r="BC4" t="s">
        <v>142</v>
      </c>
      <c r="BD4" t="s">
        <v>74</v>
      </c>
      <c r="BE4" t="s">
        <v>143</v>
      </c>
      <c r="BF4" t="str">
        <f>HYPERLINK("http://dx.doi.org/10.54759/ART-2022-0102","http://dx.doi.org/10.54759/ART-2022-0102")</f>
        <v>http://dx.doi.org/10.54759/ART-2022-0102</v>
      </c>
      <c r="BG4" t="s">
        <v>74</v>
      </c>
      <c r="BH4" t="s">
        <v>74</v>
      </c>
      <c r="BI4">
        <v>20</v>
      </c>
      <c r="BJ4" t="s">
        <v>144</v>
      </c>
      <c r="BK4" t="s">
        <v>145</v>
      </c>
      <c r="BL4" t="s">
        <v>144</v>
      </c>
      <c r="BM4" t="s">
        <v>146</v>
      </c>
      <c r="BN4" t="s">
        <v>74</v>
      </c>
      <c r="BO4" t="s">
        <v>74</v>
      </c>
      <c r="BP4" t="s">
        <v>74</v>
      </c>
      <c r="BQ4" t="s">
        <v>74</v>
      </c>
      <c r="BR4" t="s">
        <v>100</v>
      </c>
      <c r="BS4" t="s">
        <v>147</v>
      </c>
      <c r="BT4" t="str">
        <f>HYPERLINK("https%3A%2F%2Fwww.webofscience.com%2Fwos%2Fwoscc%2Ffull-record%2FWOS:000830583000002","View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78</v>
      </c>
      <c r="N5" t="s">
        <v>79</v>
      </c>
      <c r="O5" t="s">
        <v>74</v>
      </c>
      <c r="P5" t="s">
        <v>74</v>
      </c>
      <c r="Q5" t="s">
        <v>74</v>
      </c>
      <c r="R5" t="s">
        <v>74</v>
      </c>
      <c r="S5" t="s">
        <v>74</v>
      </c>
      <c r="T5" t="s">
        <v>152</v>
      </c>
      <c r="U5" t="s">
        <v>74</v>
      </c>
      <c r="V5" t="s">
        <v>153</v>
      </c>
      <c r="W5" t="s">
        <v>154</v>
      </c>
      <c r="X5" t="s">
        <v>155</v>
      </c>
      <c r="Y5" t="s">
        <v>156</v>
      </c>
      <c r="Z5" t="s">
        <v>157</v>
      </c>
      <c r="AA5" t="s">
        <v>74</v>
      </c>
      <c r="AB5" t="s">
        <v>74</v>
      </c>
      <c r="AC5" t="s">
        <v>158</v>
      </c>
      <c r="AD5" t="s">
        <v>159</v>
      </c>
      <c r="AE5" t="s">
        <v>160</v>
      </c>
      <c r="AF5" t="s">
        <v>74</v>
      </c>
      <c r="AG5">
        <v>97</v>
      </c>
      <c r="AH5">
        <v>0</v>
      </c>
      <c r="AI5">
        <v>0</v>
      </c>
      <c r="AJ5">
        <v>1</v>
      </c>
      <c r="AK5">
        <v>1</v>
      </c>
      <c r="AL5" t="s">
        <v>161</v>
      </c>
      <c r="AM5" t="s">
        <v>162</v>
      </c>
      <c r="AN5" t="s">
        <v>163</v>
      </c>
      <c r="AO5" t="s">
        <v>164</v>
      </c>
      <c r="AP5" t="s">
        <v>74</v>
      </c>
      <c r="AQ5" t="s">
        <v>74</v>
      </c>
      <c r="AR5" t="s">
        <v>165</v>
      </c>
      <c r="AS5" t="s">
        <v>166</v>
      </c>
      <c r="AT5" t="s">
        <v>74</v>
      </c>
      <c r="AU5">
        <v>2022</v>
      </c>
      <c r="AV5">
        <v>70</v>
      </c>
      <c r="AW5">
        <v>5</v>
      </c>
      <c r="AX5" t="s">
        <v>74</v>
      </c>
      <c r="AY5" t="s">
        <v>74</v>
      </c>
      <c r="AZ5" t="s">
        <v>74</v>
      </c>
      <c r="BA5" t="s">
        <v>74</v>
      </c>
      <c r="BB5">
        <v>914</v>
      </c>
      <c r="BC5">
        <v>949</v>
      </c>
      <c r="BD5" t="s">
        <v>74</v>
      </c>
      <c r="BE5" t="s">
        <v>167</v>
      </c>
      <c r="BF5" t="str">
        <f>HYPERLINK("http://dx.doi.org/10.31577/histcaso.2022.70.5.5","http://dx.doi.org/10.31577/histcaso.2022.70.5.5")</f>
        <v>http://dx.doi.org/10.31577/histcaso.2022.70.5.5</v>
      </c>
      <c r="BG5" t="s">
        <v>74</v>
      </c>
      <c r="BH5" t="s">
        <v>74</v>
      </c>
      <c r="BI5">
        <v>18</v>
      </c>
      <c r="BJ5" t="s">
        <v>168</v>
      </c>
      <c r="BK5" t="s">
        <v>145</v>
      </c>
      <c r="BL5" t="s">
        <v>168</v>
      </c>
      <c r="BM5" t="s">
        <v>169</v>
      </c>
      <c r="BN5" t="s">
        <v>74</v>
      </c>
      <c r="BO5" t="s">
        <v>170</v>
      </c>
      <c r="BP5" t="s">
        <v>74</v>
      </c>
      <c r="BQ5" t="s">
        <v>74</v>
      </c>
      <c r="BR5" t="s">
        <v>100</v>
      </c>
      <c r="BS5" t="s">
        <v>171</v>
      </c>
      <c r="BT5" t="str">
        <f>HYPERLINK("https%3A%2F%2Fwww.webofscience.com%2Fwos%2Fwoscc%2Ffull-record%2FWOS:000927814700005","View Full Record in Web of Science")</f>
        <v>View Full Record in Web of Science</v>
      </c>
    </row>
    <row r="6" spans="1:72" x14ac:dyDescent="0.25">
      <c r="A6" t="s">
        <v>72</v>
      </c>
      <c r="B6" t="s">
        <v>172</v>
      </c>
      <c r="C6" t="s">
        <v>74</v>
      </c>
      <c r="D6" t="s">
        <v>74</v>
      </c>
      <c r="E6" t="s">
        <v>74</v>
      </c>
      <c r="F6" t="s">
        <v>173</v>
      </c>
      <c r="G6" t="s">
        <v>74</v>
      </c>
      <c r="H6" t="s">
        <v>74</v>
      </c>
      <c r="I6" t="s">
        <v>174</v>
      </c>
      <c r="J6" t="s">
        <v>129</v>
      </c>
      <c r="K6" t="s">
        <v>74</v>
      </c>
      <c r="L6" t="s">
        <v>74</v>
      </c>
      <c r="M6" t="s">
        <v>78</v>
      </c>
      <c r="N6" t="s">
        <v>79</v>
      </c>
      <c r="O6" t="s">
        <v>74</v>
      </c>
      <c r="P6" t="s">
        <v>74</v>
      </c>
      <c r="Q6" t="s">
        <v>74</v>
      </c>
      <c r="R6" t="s">
        <v>74</v>
      </c>
      <c r="S6" t="s">
        <v>74</v>
      </c>
      <c r="T6" t="s">
        <v>74</v>
      </c>
      <c r="U6" t="s">
        <v>74</v>
      </c>
      <c r="V6" t="s">
        <v>175</v>
      </c>
      <c r="W6" t="s">
        <v>176</v>
      </c>
      <c r="X6" t="s">
        <v>177</v>
      </c>
      <c r="Y6" t="s">
        <v>178</v>
      </c>
      <c r="Z6" t="s">
        <v>74</v>
      </c>
      <c r="AA6" t="s">
        <v>74</v>
      </c>
      <c r="AB6" t="s">
        <v>74</v>
      </c>
      <c r="AC6" t="s">
        <v>74</v>
      </c>
      <c r="AD6" t="s">
        <v>74</v>
      </c>
      <c r="AE6" t="s">
        <v>74</v>
      </c>
      <c r="AF6" t="s">
        <v>74</v>
      </c>
      <c r="AG6">
        <v>70</v>
      </c>
      <c r="AH6">
        <v>0</v>
      </c>
      <c r="AI6">
        <v>0</v>
      </c>
      <c r="AJ6">
        <v>2</v>
      </c>
      <c r="AK6">
        <v>2</v>
      </c>
      <c r="AL6" t="s">
        <v>136</v>
      </c>
      <c r="AM6" t="s">
        <v>137</v>
      </c>
      <c r="AN6" t="s">
        <v>138</v>
      </c>
      <c r="AO6" t="s">
        <v>139</v>
      </c>
      <c r="AP6" t="s">
        <v>140</v>
      </c>
      <c r="AQ6" t="s">
        <v>74</v>
      </c>
      <c r="AR6" t="s">
        <v>129</v>
      </c>
      <c r="AS6" t="s">
        <v>141</v>
      </c>
      <c r="AT6" t="s">
        <v>74</v>
      </c>
      <c r="AU6">
        <v>2022</v>
      </c>
      <c r="AV6">
        <v>70</v>
      </c>
      <c r="AW6">
        <v>1</v>
      </c>
      <c r="AX6" t="s">
        <v>74</v>
      </c>
      <c r="AY6" t="s">
        <v>74</v>
      </c>
      <c r="AZ6" t="s">
        <v>74</v>
      </c>
      <c r="BA6" t="s">
        <v>74</v>
      </c>
      <c r="BB6">
        <v>76</v>
      </c>
      <c r="BC6" t="s">
        <v>142</v>
      </c>
      <c r="BD6" t="s">
        <v>74</v>
      </c>
      <c r="BE6" t="s">
        <v>179</v>
      </c>
      <c r="BF6" t="str">
        <f>HYPERLINK("http://dx.doi.org/10.54759/ART-2022-0105","http://dx.doi.org/10.54759/ART-2022-0105")</f>
        <v>http://dx.doi.org/10.54759/ART-2022-0105</v>
      </c>
      <c r="BG6" t="s">
        <v>74</v>
      </c>
      <c r="BH6" t="s">
        <v>74</v>
      </c>
      <c r="BI6">
        <v>17</v>
      </c>
      <c r="BJ6" t="s">
        <v>144</v>
      </c>
      <c r="BK6" t="s">
        <v>145</v>
      </c>
      <c r="BL6" t="s">
        <v>144</v>
      </c>
      <c r="BM6" t="s">
        <v>146</v>
      </c>
      <c r="BN6" t="s">
        <v>74</v>
      </c>
      <c r="BO6" t="s">
        <v>74</v>
      </c>
      <c r="BP6" t="s">
        <v>74</v>
      </c>
      <c r="BQ6" t="s">
        <v>74</v>
      </c>
      <c r="BR6" t="s">
        <v>100</v>
      </c>
      <c r="BS6" t="s">
        <v>180</v>
      </c>
      <c r="BT6" t="str">
        <f>HYPERLINK("https%3A%2F%2Fwww.webofscience.com%2Fwos%2Fwoscc%2Ffull-record%2FWOS:000830583000005","View Full Record in Web of Science")</f>
        <v>View Full Record in Web of Science</v>
      </c>
    </row>
    <row r="7" spans="1:72" x14ac:dyDescent="0.25">
      <c r="A7" t="s">
        <v>72</v>
      </c>
      <c r="B7" t="s">
        <v>181</v>
      </c>
      <c r="C7" t="s">
        <v>74</v>
      </c>
      <c r="D7" t="s">
        <v>74</v>
      </c>
      <c r="E7" t="s">
        <v>74</v>
      </c>
      <c r="F7" t="s">
        <v>182</v>
      </c>
      <c r="G7" t="s">
        <v>74</v>
      </c>
      <c r="H7" t="s">
        <v>74</v>
      </c>
      <c r="I7" t="s">
        <v>183</v>
      </c>
      <c r="J7" t="s">
        <v>151</v>
      </c>
      <c r="K7" t="s">
        <v>74</v>
      </c>
      <c r="L7" t="s">
        <v>74</v>
      </c>
      <c r="M7" t="s">
        <v>78</v>
      </c>
      <c r="N7" t="s">
        <v>79</v>
      </c>
      <c r="O7" t="s">
        <v>74</v>
      </c>
      <c r="P7" t="s">
        <v>74</v>
      </c>
      <c r="Q7" t="s">
        <v>74</v>
      </c>
      <c r="R7" t="s">
        <v>74</v>
      </c>
      <c r="S7" t="s">
        <v>74</v>
      </c>
      <c r="T7" t="s">
        <v>184</v>
      </c>
      <c r="U7" t="s">
        <v>74</v>
      </c>
      <c r="V7" t="s">
        <v>185</v>
      </c>
      <c r="W7" t="s">
        <v>186</v>
      </c>
      <c r="X7" t="s">
        <v>187</v>
      </c>
      <c r="Y7" t="s">
        <v>188</v>
      </c>
      <c r="Z7" t="s">
        <v>189</v>
      </c>
      <c r="AA7" t="s">
        <v>74</v>
      </c>
      <c r="AB7" t="s">
        <v>74</v>
      </c>
      <c r="AC7" t="s">
        <v>74</v>
      </c>
      <c r="AD7" t="s">
        <v>74</v>
      </c>
      <c r="AE7" t="s">
        <v>74</v>
      </c>
      <c r="AF7" t="s">
        <v>74</v>
      </c>
      <c r="AG7">
        <v>44</v>
      </c>
      <c r="AH7">
        <v>0</v>
      </c>
      <c r="AI7">
        <v>0</v>
      </c>
      <c r="AJ7">
        <v>0</v>
      </c>
      <c r="AK7">
        <v>0</v>
      </c>
      <c r="AL7" t="s">
        <v>161</v>
      </c>
      <c r="AM7" t="s">
        <v>162</v>
      </c>
      <c r="AN7" t="s">
        <v>163</v>
      </c>
      <c r="AO7" t="s">
        <v>164</v>
      </c>
      <c r="AP7" t="s">
        <v>74</v>
      </c>
      <c r="AQ7" t="s">
        <v>74</v>
      </c>
      <c r="AR7" t="s">
        <v>165</v>
      </c>
      <c r="AS7" t="s">
        <v>166</v>
      </c>
      <c r="AT7" t="s">
        <v>74</v>
      </c>
      <c r="AU7">
        <v>2022</v>
      </c>
      <c r="AV7">
        <v>70</v>
      </c>
      <c r="AW7">
        <v>5</v>
      </c>
      <c r="AX7" t="s">
        <v>74</v>
      </c>
      <c r="AY7" t="s">
        <v>74</v>
      </c>
      <c r="AZ7" t="s">
        <v>74</v>
      </c>
      <c r="BA7" t="s">
        <v>74</v>
      </c>
      <c r="BB7">
        <v>887</v>
      </c>
      <c r="BC7">
        <v>912</v>
      </c>
      <c r="BD7" t="s">
        <v>74</v>
      </c>
      <c r="BE7" t="s">
        <v>190</v>
      </c>
      <c r="BF7" t="str">
        <f>HYPERLINK("http://dx.doi.org/10.31577/histcaso.2022.70.5.4","http://dx.doi.org/10.31577/histcaso.2022.70.5.4")</f>
        <v>http://dx.doi.org/10.31577/histcaso.2022.70.5.4</v>
      </c>
      <c r="BG7" t="s">
        <v>74</v>
      </c>
      <c r="BH7" t="s">
        <v>74</v>
      </c>
      <c r="BI7">
        <v>14</v>
      </c>
      <c r="BJ7" t="s">
        <v>168</v>
      </c>
      <c r="BK7" t="s">
        <v>145</v>
      </c>
      <c r="BL7" t="s">
        <v>168</v>
      </c>
      <c r="BM7" t="s">
        <v>169</v>
      </c>
      <c r="BN7" t="s">
        <v>74</v>
      </c>
      <c r="BO7" t="s">
        <v>170</v>
      </c>
      <c r="BP7" t="s">
        <v>74</v>
      </c>
      <c r="BQ7" t="s">
        <v>74</v>
      </c>
      <c r="BR7" t="s">
        <v>100</v>
      </c>
      <c r="BS7" t="s">
        <v>191</v>
      </c>
      <c r="BT7" t="str">
        <f>HYPERLINK("https%3A%2F%2Fwww.webofscience.com%2Fwos%2Fwoscc%2Ffull-record%2FWOS:000927814700004","View Full Record in Web of Science")</f>
        <v>View Full Record in Web of Science</v>
      </c>
    </row>
    <row r="8" spans="1:72" x14ac:dyDescent="0.25">
      <c r="A8" t="s">
        <v>72</v>
      </c>
      <c r="B8" t="s">
        <v>192</v>
      </c>
      <c r="C8" t="s">
        <v>74</v>
      </c>
      <c r="D8" t="s">
        <v>74</v>
      </c>
      <c r="E8" t="s">
        <v>74</v>
      </c>
      <c r="F8" t="s">
        <v>193</v>
      </c>
      <c r="G8" t="s">
        <v>74</v>
      </c>
      <c r="H8" t="s">
        <v>74</v>
      </c>
      <c r="I8" t="s">
        <v>194</v>
      </c>
      <c r="J8" t="s">
        <v>195</v>
      </c>
      <c r="K8" t="s">
        <v>74</v>
      </c>
      <c r="L8" t="s">
        <v>74</v>
      </c>
      <c r="M8" t="s">
        <v>196</v>
      </c>
      <c r="N8" t="s">
        <v>79</v>
      </c>
      <c r="O8" t="s">
        <v>74</v>
      </c>
      <c r="P8" t="s">
        <v>74</v>
      </c>
      <c r="Q8" t="s">
        <v>74</v>
      </c>
      <c r="R8" t="s">
        <v>74</v>
      </c>
      <c r="S8" t="s">
        <v>74</v>
      </c>
      <c r="T8" t="s">
        <v>197</v>
      </c>
      <c r="U8" t="s">
        <v>74</v>
      </c>
      <c r="V8" t="s">
        <v>198</v>
      </c>
      <c r="W8" t="s">
        <v>199</v>
      </c>
      <c r="X8" t="s">
        <v>74</v>
      </c>
      <c r="Y8" t="s">
        <v>200</v>
      </c>
      <c r="Z8" t="s">
        <v>201</v>
      </c>
      <c r="AA8" t="s">
        <v>74</v>
      </c>
      <c r="AB8" t="s">
        <v>74</v>
      </c>
      <c r="AC8" t="s">
        <v>74</v>
      </c>
      <c r="AD8" t="s">
        <v>74</v>
      </c>
      <c r="AE8" t="s">
        <v>74</v>
      </c>
      <c r="AF8" t="s">
        <v>74</v>
      </c>
      <c r="AG8">
        <v>48</v>
      </c>
      <c r="AH8">
        <v>0</v>
      </c>
      <c r="AI8">
        <v>0</v>
      </c>
      <c r="AJ8">
        <v>0</v>
      </c>
      <c r="AK8">
        <v>0</v>
      </c>
      <c r="AL8" t="s">
        <v>202</v>
      </c>
      <c r="AM8" t="s">
        <v>203</v>
      </c>
      <c r="AN8" t="s">
        <v>204</v>
      </c>
      <c r="AO8" t="s">
        <v>205</v>
      </c>
      <c r="AP8" t="s">
        <v>74</v>
      </c>
      <c r="AQ8" t="s">
        <v>74</v>
      </c>
      <c r="AR8" t="s">
        <v>206</v>
      </c>
      <c r="AS8" t="s">
        <v>207</v>
      </c>
      <c r="AT8" t="s">
        <v>74</v>
      </c>
      <c r="AU8">
        <v>2022</v>
      </c>
      <c r="AV8">
        <v>101</v>
      </c>
      <c r="AW8" t="s">
        <v>74</v>
      </c>
      <c r="AX8" t="s">
        <v>74</v>
      </c>
      <c r="AY8" t="s">
        <v>74</v>
      </c>
      <c r="AZ8" t="s">
        <v>74</v>
      </c>
      <c r="BA8" t="s">
        <v>74</v>
      </c>
      <c r="BB8">
        <v>319</v>
      </c>
      <c r="BC8">
        <v>331</v>
      </c>
      <c r="BD8" t="s">
        <v>74</v>
      </c>
      <c r="BE8" t="s">
        <v>208</v>
      </c>
      <c r="BF8" t="str">
        <f>HYPERLINK("http://dx.doi.org/10.18485/ms_zmss.2022.101.19","http://dx.doi.org/10.18485/ms_zmss.2022.101.19")</f>
        <v>http://dx.doi.org/10.18485/ms_zmss.2022.101.19</v>
      </c>
      <c r="BG8" t="s">
        <v>74</v>
      </c>
      <c r="BH8" t="s">
        <v>74</v>
      </c>
      <c r="BI8">
        <v>13</v>
      </c>
      <c r="BJ8" t="s">
        <v>209</v>
      </c>
      <c r="BK8" t="s">
        <v>96</v>
      </c>
      <c r="BL8" t="s">
        <v>210</v>
      </c>
      <c r="BM8" t="s">
        <v>211</v>
      </c>
      <c r="BN8" t="s">
        <v>74</v>
      </c>
      <c r="BO8" t="s">
        <v>170</v>
      </c>
      <c r="BP8" t="s">
        <v>74</v>
      </c>
      <c r="BQ8" t="s">
        <v>74</v>
      </c>
      <c r="BR8" t="s">
        <v>100</v>
      </c>
      <c r="BS8" t="s">
        <v>212</v>
      </c>
      <c r="BT8" t="str">
        <f>HYPERLINK("https%3A%2F%2Fwww.webofscience.com%2Fwos%2Fwoscc%2Ffull-record%2FWOS:000826389100019","View Full Record in Web of Science")</f>
        <v>View Full Record in Web of Science</v>
      </c>
    </row>
    <row r="9" spans="1:72" x14ac:dyDescent="0.25">
      <c r="A9" t="s">
        <v>72</v>
      </c>
      <c r="B9" t="s">
        <v>213</v>
      </c>
      <c r="C9" t="s">
        <v>74</v>
      </c>
      <c r="D9" t="s">
        <v>74</v>
      </c>
      <c r="E9" t="s">
        <v>74</v>
      </c>
      <c r="F9" t="s">
        <v>214</v>
      </c>
      <c r="G9" t="s">
        <v>74</v>
      </c>
      <c r="H9" t="s">
        <v>74</v>
      </c>
      <c r="I9" t="s">
        <v>215</v>
      </c>
      <c r="J9" t="s">
        <v>216</v>
      </c>
      <c r="K9" t="s">
        <v>74</v>
      </c>
      <c r="L9" t="s">
        <v>74</v>
      </c>
      <c r="M9" t="s">
        <v>217</v>
      </c>
      <c r="N9" t="s">
        <v>79</v>
      </c>
      <c r="O9" t="s">
        <v>74</v>
      </c>
      <c r="P9" t="s">
        <v>74</v>
      </c>
      <c r="Q9" t="s">
        <v>74</v>
      </c>
      <c r="R9" t="s">
        <v>74</v>
      </c>
      <c r="S9" t="s">
        <v>74</v>
      </c>
      <c r="T9" t="s">
        <v>218</v>
      </c>
      <c r="U9" t="s">
        <v>74</v>
      </c>
      <c r="V9" t="s">
        <v>219</v>
      </c>
      <c r="W9" t="s">
        <v>220</v>
      </c>
      <c r="X9" t="s">
        <v>221</v>
      </c>
      <c r="Y9" t="s">
        <v>222</v>
      </c>
      <c r="Z9" t="s">
        <v>223</v>
      </c>
      <c r="AA9" t="s">
        <v>74</v>
      </c>
      <c r="AB9" t="s">
        <v>74</v>
      </c>
      <c r="AC9" t="s">
        <v>74</v>
      </c>
      <c r="AD9" t="s">
        <v>74</v>
      </c>
      <c r="AE9" t="s">
        <v>74</v>
      </c>
      <c r="AF9" t="s">
        <v>74</v>
      </c>
      <c r="AG9">
        <v>12</v>
      </c>
      <c r="AH9">
        <v>0</v>
      </c>
      <c r="AI9">
        <v>0</v>
      </c>
      <c r="AJ9">
        <v>0</v>
      </c>
      <c r="AK9">
        <v>0</v>
      </c>
      <c r="AL9" t="s">
        <v>224</v>
      </c>
      <c r="AM9" t="s">
        <v>225</v>
      </c>
      <c r="AN9" t="s">
        <v>226</v>
      </c>
      <c r="AO9" t="s">
        <v>227</v>
      </c>
      <c r="AP9" t="s">
        <v>74</v>
      </c>
      <c r="AQ9" t="s">
        <v>74</v>
      </c>
      <c r="AR9" t="s">
        <v>228</v>
      </c>
      <c r="AS9" t="s">
        <v>229</v>
      </c>
      <c r="AT9" t="s">
        <v>74</v>
      </c>
      <c r="AU9">
        <v>2022</v>
      </c>
      <c r="AV9" t="s">
        <v>74</v>
      </c>
      <c r="AW9">
        <v>40</v>
      </c>
      <c r="AX9" t="s">
        <v>74</v>
      </c>
      <c r="AY9" t="s">
        <v>74</v>
      </c>
      <c r="AZ9" t="s">
        <v>74</v>
      </c>
      <c r="BA9" t="s">
        <v>74</v>
      </c>
      <c r="BB9">
        <v>159</v>
      </c>
      <c r="BC9">
        <v>188</v>
      </c>
      <c r="BD9" t="s">
        <v>74</v>
      </c>
      <c r="BE9" t="s">
        <v>230</v>
      </c>
      <c r="BF9" t="str">
        <f>HYPERLINK("http://dx.doi.org/10.31902/fll.40.2022.9","http://dx.doi.org/10.31902/fll.40.2022.9")</f>
        <v>http://dx.doi.org/10.31902/fll.40.2022.9</v>
      </c>
      <c r="BG9" t="s">
        <v>74</v>
      </c>
      <c r="BH9" t="s">
        <v>74</v>
      </c>
      <c r="BI9">
        <v>30</v>
      </c>
      <c r="BJ9" t="s">
        <v>95</v>
      </c>
      <c r="BK9" t="s">
        <v>96</v>
      </c>
      <c r="BL9" t="s">
        <v>97</v>
      </c>
      <c r="BM9" t="s">
        <v>231</v>
      </c>
      <c r="BN9" t="s">
        <v>74</v>
      </c>
      <c r="BO9" t="s">
        <v>170</v>
      </c>
      <c r="BP9" t="s">
        <v>74</v>
      </c>
      <c r="BQ9" t="s">
        <v>74</v>
      </c>
      <c r="BR9" t="s">
        <v>100</v>
      </c>
      <c r="BS9" t="s">
        <v>232</v>
      </c>
      <c r="BT9" t="str">
        <f>HYPERLINK("https%3A%2F%2Fwww.webofscience.com%2Fwos%2Fwoscc%2Ffull-record%2FWOS:000946298900009","View Full Record in Web of Science")</f>
        <v>View Full Record in Web of Science</v>
      </c>
    </row>
    <row r="10" spans="1:72" x14ac:dyDescent="0.25">
      <c r="A10" t="s">
        <v>72</v>
      </c>
      <c r="B10" t="s">
        <v>233</v>
      </c>
      <c r="C10" t="s">
        <v>74</v>
      </c>
      <c r="D10" t="s">
        <v>74</v>
      </c>
      <c r="E10" t="s">
        <v>74</v>
      </c>
      <c r="F10" t="s">
        <v>234</v>
      </c>
      <c r="G10" t="s">
        <v>74</v>
      </c>
      <c r="H10" t="s">
        <v>74</v>
      </c>
      <c r="I10" t="s">
        <v>235</v>
      </c>
      <c r="J10" t="s">
        <v>236</v>
      </c>
      <c r="K10" t="s">
        <v>74</v>
      </c>
      <c r="L10" t="s">
        <v>74</v>
      </c>
      <c r="M10" t="s">
        <v>78</v>
      </c>
      <c r="N10" t="s">
        <v>79</v>
      </c>
      <c r="O10" t="s">
        <v>74</v>
      </c>
      <c r="P10" t="s">
        <v>74</v>
      </c>
      <c r="Q10" t="s">
        <v>74</v>
      </c>
      <c r="R10" t="s">
        <v>74</v>
      </c>
      <c r="S10" t="s">
        <v>74</v>
      </c>
      <c r="T10" t="s">
        <v>74</v>
      </c>
      <c r="U10" t="s">
        <v>74</v>
      </c>
      <c r="V10" t="s">
        <v>237</v>
      </c>
      <c r="W10" t="s">
        <v>238</v>
      </c>
      <c r="X10" t="s">
        <v>239</v>
      </c>
      <c r="Y10" t="s">
        <v>240</v>
      </c>
      <c r="Z10" t="s">
        <v>241</v>
      </c>
      <c r="AA10" t="s">
        <v>74</v>
      </c>
      <c r="AB10" t="s">
        <v>242</v>
      </c>
      <c r="AC10" t="s">
        <v>243</v>
      </c>
      <c r="AD10" t="s">
        <v>244</v>
      </c>
      <c r="AE10" t="s">
        <v>245</v>
      </c>
      <c r="AF10" t="s">
        <v>74</v>
      </c>
      <c r="AG10">
        <v>67</v>
      </c>
      <c r="AH10">
        <v>2</v>
      </c>
      <c r="AI10">
        <v>2</v>
      </c>
      <c r="AJ10">
        <v>0</v>
      </c>
      <c r="AK10">
        <v>0</v>
      </c>
      <c r="AL10" t="s">
        <v>86</v>
      </c>
      <c r="AM10" t="s">
        <v>87</v>
      </c>
      <c r="AN10" t="s">
        <v>88</v>
      </c>
      <c r="AO10" t="s">
        <v>246</v>
      </c>
      <c r="AP10" t="s">
        <v>247</v>
      </c>
      <c r="AQ10" t="s">
        <v>74</v>
      </c>
      <c r="AR10" t="s">
        <v>248</v>
      </c>
      <c r="AS10" t="s">
        <v>249</v>
      </c>
      <c r="AT10" t="s">
        <v>250</v>
      </c>
      <c r="AU10">
        <v>2021</v>
      </c>
      <c r="AV10">
        <v>73</v>
      </c>
      <c r="AW10">
        <v>10</v>
      </c>
      <c r="AX10" t="s">
        <v>74</v>
      </c>
      <c r="AY10" t="s">
        <v>74</v>
      </c>
      <c r="AZ10" t="s">
        <v>74</v>
      </c>
      <c r="BA10" t="s">
        <v>74</v>
      </c>
      <c r="BB10">
        <v>1771</v>
      </c>
      <c r="BC10">
        <v>1796</v>
      </c>
      <c r="BD10" t="s">
        <v>74</v>
      </c>
      <c r="BE10" t="s">
        <v>251</v>
      </c>
      <c r="BF10" t="str">
        <f>HYPERLINK("http://dx.doi.org/10.1080/09668136.2021.1933390","http://dx.doi.org/10.1080/09668136.2021.1933390")</f>
        <v>http://dx.doi.org/10.1080/09668136.2021.1933390</v>
      </c>
      <c r="BG10" t="s">
        <v>74</v>
      </c>
      <c r="BH10" t="s">
        <v>252</v>
      </c>
      <c r="BI10">
        <v>26</v>
      </c>
      <c r="BJ10" t="s">
        <v>253</v>
      </c>
      <c r="BK10" t="s">
        <v>122</v>
      </c>
      <c r="BL10" t="s">
        <v>254</v>
      </c>
      <c r="BM10" t="s">
        <v>255</v>
      </c>
      <c r="BN10" t="s">
        <v>74</v>
      </c>
      <c r="BO10" t="s">
        <v>74</v>
      </c>
      <c r="BP10" t="s">
        <v>74</v>
      </c>
      <c r="BQ10" t="s">
        <v>74</v>
      </c>
      <c r="BR10" t="s">
        <v>100</v>
      </c>
      <c r="BS10" t="s">
        <v>256</v>
      </c>
      <c r="BT10" t="str">
        <f>HYPERLINK("https%3A%2F%2Fwww.webofscience.com%2Fwos%2Fwoscc%2Ffull-record%2FWOS:000662811200001","View Full Record in Web of Science")</f>
        <v>View Full Record in Web of Science</v>
      </c>
    </row>
    <row r="11" spans="1:72" x14ac:dyDescent="0.25">
      <c r="A11" t="s">
        <v>72</v>
      </c>
      <c r="B11" t="s">
        <v>257</v>
      </c>
      <c r="C11" t="s">
        <v>74</v>
      </c>
      <c r="D11" t="s">
        <v>74</v>
      </c>
      <c r="E11" t="s">
        <v>74</v>
      </c>
      <c r="F11" t="s">
        <v>258</v>
      </c>
      <c r="G11" t="s">
        <v>74</v>
      </c>
      <c r="H11" t="s">
        <v>74</v>
      </c>
      <c r="I11" t="s">
        <v>259</v>
      </c>
      <c r="J11" t="s">
        <v>260</v>
      </c>
      <c r="K11" t="s">
        <v>74</v>
      </c>
      <c r="L11" t="s">
        <v>74</v>
      </c>
      <c r="M11" t="s">
        <v>261</v>
      </c>
      <c r="N11" t="s">
        <v>79</v>
      </c>
      <c r="O11" t="s">
        <v>74</v>
      </c>
      <c r="P11" t="s">
        <v>74</v>
      </c>
      <c r="Q11" t="s">
        <v>74</v>
      </c>
      <c r="R11" t="s">
        <v>74</v>
      </c>
      <c r="S11" t="s">
        <v>74</v>
      </c>
      <c r="T11" t="s">
        <v>262</v>
      </c>
      <c r="U11" t="s">
        <v>74</v>
      </c>
      <c r="V11" t="s">
        <v>263</v>
      </c>
      <c r="W11" t="s">
        <v>264</v>
      </c>
      <c r="X11" t="s">
        <v>265</v>
      </c>
      <c r="Y11" t="s">
        <v>266</v>
      </c>
      <c r="Z11" t="s">
        <v>267</v>
      </c>
      <c r="AA11" t="s">
        <v>74</v>
      </c>
      <c r="AB11" t="s">
        <v>74</v>
      </c>
      <c r="AC11" t="s">
        <v>74</v>
      </c>
      <c r="AD11" t="s">
        <v>74</v>
      </c>
      <c r="AE11" t="s">
        <v>74</v>
      </c>
      <c r="AF11" t="s">
        <v>74</v>
      </c>
      <c r="AG11">
        <v>39</v>
      </c>
      <c r="AH11">
        <v>2</v>
      </c>
      <c r="AI11">
        <v>2</v>
      </c>
      <c r="AJ11">
        <v>0</v>
      </c>
      <c r="AK11">
        <v>6</v>
      </c>
      <c r="AL11" t="s">
        <v>268</v>
      </c>
      <c r="AM11" t="s">
        <v>269</v>
      </c>
      <c r="AN11" t="s">
        <v>270</v>
      </c>
      <c r="AO11" t="s">
        <v>271</v>
      </c>
      <c r="AP11" t="s">
        <v>272</v>
      </c>
      <c r="AQ11" t="s">
        <v>74</v>
      </c>
      <c r="AR11" t="s">
        <v>273</v>
      </c>
      <c r="AS11" t="s">
        <v>274</v>
      </c>
      <c r="AT11" t="s">
        <v>275</v>
      </c>
      <c r="AU11">
        <v>2021</v>
      </c>
      <c r="AV11">
        <v>23</v>
      </c>
      <c r="AW11">
        <v>1</v>
      </c>
      <c r="AX11" t="s">
        <v>74</v>
      </c>
      <c r="AY11" t="s">
        <v>74</v>
      </c>
      <c r="AZ11" t="s">
        <v>74</v>
      </c>
      <c r="BA11" t="s">
        <v>74</v>
      </c>
      <c r="BB11">
        <v>159</v>
      </c>
      <c r="BC11">
        <v>182</v>
      </c>
      <c r="BD11" t="s">
        <v>74</v>
      </c>
      <c r="BE11" t="s">
        <v>276</v>
      </c>
      <c r="BF11" t="str">
        <f>HYPERLINK("http://dx.doi.org/10.5507/sth.2020.049","http://dx.doi.org/10.5507/sth.2020.049")</f>
        <v>http://dx.doi.org/10.5507/sth.2020.049</v>
      </c>
      <c r="BG11" t="s">
        <v>74</v>
      </c>
      <c r="BH11" t="s">
        <v>74</v>
      </c>
      <c r="BI11">
        <v>24</v>
      </c>
      <c r="BJ11" t="s">
        <v>277</v>
      </c>
      <c r="BK11" t="s">
        <v>145</v>
      </c>
      <c r="BL11" t="s">
        <v>277</v>
      </c>
      <c r="BM11" t="s">
        <v>278</v>
      </c>
      <c r="BN11" t="s">
        <v>74</v>
      </c>
      <c r="BO11" t="s">
        <v>170</v>
      </c>
      <c r="BP11" t="s">
        <v>74</v>
      </c>
      <c r="BQ11" t="s">
        <v>74</v>
      </c>
      <c r="BR11" t="s">
        <v>100</v>
      </c>
      <c r="BS11" t="s">
        <v>279</v>
      </c>
      <c r="BT11" t="str">
        <f>HYPERLINK("https%3A%2F%2Fwww.webofscience.com%2Fwos%2Fwoscc%2Ffull-record%2FWOS:000652331200008","View Full Record in Web of Science")</f>
        <v>View Full Record in Web of Science</v>
      </c>
    </row>
    <row r="12" spans="1:72" x14ac:dyDescent="0.25">
      <c r="A12" t="s">
        <v>72</v>
      </c>
      <c r="B12" t="s">
        <v>280</v>
      </c>
      <c r="C12" t="s">
        <v>74</v>
      </c>
      <c r="D12" t="s">
        <v>74</v>
      </c>
      <c r="E12" t="s">
        <v>74</v>
      </c>
      <c r="F12" t="s">
        <v>281</v>
      </c>
      <c r="G12" t="s">
        <v>74</v>
      </c>
      <c r="H12" t="s">
        <v>74</v>
      </c>
      <c r="I12" t="s">
        <v>282</v>
      </c>
      <c r="J12" t="s">
        <v>283</v>
      </c>
      <c r="K12" t="s">
        <v>74</v>
      </c>
      <c r="L12" t="s">
        <v>74</v>
      </c>
      <c r="M12" t="s">
        <v>78</v>
      </c>
      <c r="N12" t="s">
        <v>79</v>
      </c>
      <c r="O12" t="s">
        <v>74</v>
      </c>
      <c r="P12" t="s">
        <v>74</v>
      </c>
      <c r="Q12" t="s">
        <v>74</v>
      </c>
      <c r="R12" t="s">
        <v>74</v>
      </c>
      <c r="S12" t="s">
        <v>74</v>
      </c>
      <c r="T12" t="s">
        <v>284</v>
      </c>
      <c r="U12" t="s">
        <v>74</v>
      </c>
      <c r="V12" t="s">
        <v>285</v>
      </c>
      <c r="W12" t="s">
        <v>74</v>
      </c>
      <c r="X12" t="s">
        <v>74</v>
      </c>
      <c r="Y12" t="s">
        <v>74</v>
      </c>
      <c r="Z12" t="s">
        <v>74</v>
      </c>
      <c r="AA12" t="s">
        <v>74</v>
      </c>
      <c r="AB12" t="s">
        <v>74</v>
      </c>
      <c r="AC12" t="s">
        <v>74</v>
      </c>
      <c r="AD12" t="s">
        <v>74</v>
      </c>
      <c r="AE12" t="s">
        <v>74</v>
      </c>
      <c r="AF12" t="s">
        <v>74</v>
      </c>
      <c r="AG12">
        <v>91</v>
      </c>
      <c r="AH12">
        <v>0</v>
      </c>
      <c r="AI12">
        <v>0</v>
      </c>
      <c r="AJ12">
        <v>0</v>
      </c>
      <c r="AK12">
        <v>1</v>
      </c>
      <c r="AL12" t="s">
        <v>286</v>
      </c>
      <c r="AM12" t="s">
        <v>287</v>
      </c>
      <c r="AN12" t="s">
        <v>288</v>
      </c>
      <c r="AO12" t="s">
        <v>289</v>
      </c>
      <c r="AP12" t="s">
        <v>74</v>
      </c>
      <c r="AQ12" t="s">
        <v>74</v>
      </c>
      <c r="AR12" t="s">
        <v>290</v>
      </c>
      <c r="AS12" t="s">
        <v>291</v>
      </c>
      <c r="AT12" t="s">
        <v>74</v>
      </c>
      <c r="AU12">
        <v>2021</v>
      </c>
      <c r="AV12">
        <v>13</v>
      </c>
      <c r="AW12">
        <v>14</v>
      </c>
      <c r="AX12" t="s">
        <v>74</v>
      </c>
      <c r="AY12" t="s">
        <v>74</v>
      </c>
      <c r="AZ12" t="s">
        <v>74</v>
      </c>
      <c r="BA12" t="s">
        <v>74</v>
      </c>
      <c r="BB12">
        <v>41</v>
      </c>
      <c r="BC12">
        <v>68</v>
      </c>
      <c r="BD12" t="s">
        <v>74</v>
      </c>
      <c r="BE12" t="s">
        <v>74</v>
      </c>
      <c r="BF12" t="s">
        <v>74</v>
      </c>
      <c r="BG12" t="s">
        <v>74</v>
      </c>
      <c r="BH12" t="s">
        <v>74</v>
      </c>
      <c r="BI12">
        <v>28</v>
      </c>
      <c r="BJ12" t="s">
        <v>168</v>
      </c>
      <c r="BK12" t="s">
        <v>96</v>
      </c>
      <c r="BL12" t="s">
        <v>168</v>
      </c>
      <c r="BM12" t="s">
        <v>292</v>
      </c>
      <c r="BN12" t="s">
        <v>74</v>
      </c>
      <c r="BO12" t="s">
        <v>74</v>
      </c>
      <c r="BP12" t="s">
        <v>74</v>
      </c>
      <c r="BQ12" t="s">
        <v>74</v>
      </c>
      <c r="BR12" t="s">
        <v>100</v>
      </c>
      <c r="BS12" t="s">
        <v>293</v>
      </c>
      <c r="BT12" t="str">
        <f>HYPERLINK("https%3A%2F%2Fwww.webofscience.com%2Fwos%2Fwoscc%2Ffull-record%2FWOS:000744752700002","View Full Record in Web of Science")</f>
        <v>View Full Record in Web of Science</v>
      </c>
    </row>
    <row r="13" spans="1:72" x14ac:dyDescent="0.25">
      <c r="A13" t="s">
        <v>72</v>
      </c>
      <c r="B13" t="s">
        <v>294</v>
      </c>
      <c r="C13" t="s">
        <v>74</v>
      </c>
      <c r="D13" t="s">
        <v>74</v>
      </c>
      <c r="E13" t="s">
        <v>74</v>
      </c>
      <c r="F13" t="s">
        <v>295</v>
      </c>
      <c r="G13" t="s">
        <v>74</v>
      </c>
      <c r="H13" t="s">
        <v>74</v>
      </c>
      <c r="I13" t="s">
        <v>296</v>
      </c>
      <c r="J13" t="s">
        <v>297</v>
      </c>
      <c r="K13" t="s">
        <v>74</v>
      </c>
      <c r="L13" t="s">
        <v>74</v>
      </c>
      <c r="M13" t="s">
        <v>78</v>
      </c>
      <c r="N13" t="s">
        <v>79</v>
      </c>
      <c r="O13" t="s">
        <v>74</v>
      </c>
      <c r="P13" t="s">
        <v>74</v>
      </c>
      <c r="Q13" t="s">
        <v>74</v>
      </c>
      <c r="R13" t="s">
        <v>74</v>
      </c>
      <c r="S13" t="s">
        <v>74</v>
      </c>
      <c r="T13" t="s">
        <v>298</v>
      </c>
      <c r="U13" t="s">
        <v>74</v>
      </c>
      <c r="V13" t="s">
        <v>299</v>
      </c>
      <c r="W13" t="s">
        <v>300</v>
      </c>
      <c r="X13" t="s">
        <v>74</v>
      </c>
      <c r="Y13" t="s">
        <v>301</v>
      </c>
      <c r="Z13" t="s">
        <v>302</v>
      </c>
      <c r="AA13" t="s">
        <v>303</v>
      </c>
      <c r="AB13" t="s">
        <v>304</v>
      </c>
      <c r="AC13" t="s">
        <v>74</v>
      </c>
      <c r="AD13" t="s">
        <v>74</v>
      </c>
      <c r="AE13" t="s">
        <v>74</v>
      </c>
      <c r="AF13" t="s">
        <v>74</v>
      </c>
      <c r="AG13">
        <v>14</v>
      </c>
      <c r="AH13">
        <v>0</v>
      </c>
      <c r="AI13">
        <v>0</v>
      </c>
      <c r="AJ13">
        <v>0</v>
      </c>
      <c r="AK13">
        <v>1</v>
      </c>
      <c r="AL13" t="s">
        <v>305</v>
      </c>
      <c r="AM13" t="s">
        <v>306</v>
      </c>
      <c r="AN13" t="s">
        <v>307</v>
      </c>
      <c r="AO13" t="s">
        <v>308</v>
      </c>
      <c r="AP13" t="s">
        <v>309</v>
      </c>
      <c r="AQ13" t="s">
        <v>74</v>
      </c>
      <c r="AR13" t="s">
        <v>310</v>
      </c>
      <c r="AS13" t="s">
        <v>311</v>
      </c>
      <c r="AT13" t="s">
        <v>74</v>
      </c>
      <c r="AU13">
        <v>2021</v>
      </c>
      <c r="AV13">
        <v>2</v>
      </c>
      <c r="AW13" t="s">
        <v>74</v>
      </c>
      <c r="AX13" t="s">
        <v>74</v>
      </c>
      <c r="AY13" t="s">
        <v>74</v>
      </c>
      <c r="AZ13" t="s">
        <v>74</v>
      </c>
      <c r="BA13" t="s">
        <v>74</v>
      </c>
      <c r="BB13">
        <v>59</v>
      </c>
      <c r="BC13">
        <v>73</v>
      </c>
      <c r="BD13" t="s">
        <v>74</v>
      </c>
      <c r="BE13" t="s">
        <v>312</v>
      </c>
      <c r="BF13" t="str">
        <f>HYPERLINK("http://dx.doi.org/10.37708/bf.swu.v30i2.4","http://dx.doi.org/10.37708/bf.swu.v30i2.4")</f>
        <v>http://dx.doi.org/10.37708/bf.swu.v30i2.4</v>
      </c>
      <c r="BG13" t="s">
        <v>74</v>
      </c>
      <c r="BH13" t="s">
        <v>74</v>
      </c>
      <c r="BI13">
        <v>15</v>
      </c>
      <c r="BJ13" t="s">
        <v>95</v>
      </c>
      <c r="BK13" t="s">
        <v>96</v>
      </c>
      <c r="BL13" t="s">
        <v>97</v>
      </c>
      <c r="BM13" t="s">
        <v>313</v>
      </c>
      <c r="BN13" t="s">
        <v>74</v>
      </c>
      <c r="BO13" t="s">
        <v>74</v>
      </c>
      <c r="BP13" t="s">
        <v>74</v>
      </c>
      <c r="BQ13" t="s">
        <v>74</v>
      </c>
      <c r="BR13" t="s">
        <v>100</v>
      </c>
      <c r="BS13" t="s">
        <v>314</v>
      </c>
      <c r="BT13" t="str">
        <f>HYPERLINK("https%3A%2F%2Fwww.webofscience.com%2Fwos%2Fwoscc%2Ffull-record%2FWOS:000665546200004","View Full Record in Web of Science")</f>
        <v>View Full Record in Web of Science</v>
      </c>
    </row>
    <row r="14" spans="1:72" x14ac:dyDescent="0.25">
      <c r="A14" t="s">
        <v>72</v>
      </c>
      <c r="B14" t="s">
        <v>315</v>
      </c>
      <c r="C14" t="s">
        <v>74</v>
      </c>
      <c r="D14" t="s">
        <v>74</v>
      </c>
      <c r="E14" t="s">
        <v>74</v>
      </c>
      <c r="F14" t="s">
        <v>316</v>
      </c>
      <c r="G14" t="s">
        <v>74</v>
      </c>
      <c r="H14" t="s">
        <v>74</v>
      </c>
      <c r="I14" t="s">
        <v>317</v>
      </c>
      <c r="J14" t="s">
        <v>318</v>
      </c>
      <c r="K14" t="s">
        <v>74</v>
      </c>
      <c r="L14" t="s">
        <v>74</v>
      </c>
      <c r="M14" t="s">
        <v>78</v>
      </c>
      <c r="N14" t="s">
        <v>79</v>
      </c>
      <c r="O14" t="s">
        <v>74</v>
      </c>
      <c r="P14" t="s">
        <v>74</v>
      </c>
      <c r="Q14" t="s">
        <v>74</v>
      </c>
      <c r="R14" t="s">
        <v>74</v>
      </c>
      <c r="S14" t="s">
        <v>74</v>
      </c>
      <c r="T14" t="s">
        <v>319</v>
      </c>
      <c r="U14" t="s">
        <v>74</v>
      </c>
      <c r="V14" t="s">
        <v>320</v>
      </c>
      <c r="W14" t="s">
        <v>321</v>
      </c>
      <c r="X14" t="s">
        <v>322</v>
      </c>
      <c r="Y14" t="s">
        <v>323</v>
      </c>
      <c r="Z14" t="s">
        <v>324</v>
      </c>
      <c r="AA14" t="s">
        <v>74</v>
      </c>
      <c r="AB14" t="s">
        <v>74</v>
      </c>
      <c r="AC14" t="s">
        <v>74</v>
      </c>
      <c r="AD14" t="s">
        <v>74</v>
      </c>
      <c r="AE14" t="s">
        <v>74</v>
      </c>
      <c r="AF14" t="s">
        <v>74</v>
      </c>
      <c r="AG14">
        <v>66</v>
      </c>
      <c r="AH14">
        <v>1</v>
      </c>
      <c r="AI14">
        <v>1</v>
      </c>
      <c r="AJ14">
        <v>2</v>
      </c>
      <c r="AK14">
        <v>4</v>
      </c>
      <c r="AL14" t="s">
        <v>325</v>
      </c>
      <c r="AM14" t="s">
        <v>326</v>
      </c>
      <c r="AN14" t="s">
        <v>327</v>
      </c>
      <c r="AO14" t="s">
        <v>328</v>
      </c>
      <c r="AP14" t="s">
        <v>329</v>
      </c>
      <c r="AQ14" t="s">
        <v>74</v>
      </c>
      <c r="AR14" t="s">
        <v>330</v>
      </c>
      <c r="AS14" t="s">
        <v>331</v>
      </c>
      <c r="AT14" t="s">
        <v>74</v>
      </c>
      <c r="AU14">
        <v>2021</v>
      </c>
      <c r="AV14">
        <v>86</v>
      </c>
      <c r="AW14">
        <v>3</v>
      </c>
      <c r="AX14" t="s">
        <v>74</v>
      </c>
      <c r="AY14" t="s">
        <v>74</v>
      </c>
      <c r="AZ14" t="s">
        <v>74</v>
      </c>
      <c r="BA14" t="s">
        <v>74</v>
      </c>
      <c r="BB14">
        <v>397</v>
      </c>
      <c r="BC14">
        <v>423</v>
      </c>
      <c r="BD14" t="s">
        <v>74</v>
      </c>
      <c r="BE14" t="s">
        <v>332</v>
      </c>
      <c r="BF14" t="str">
        <f>HYPERLINK("http://dx.doi.org/10.3828/lhr.2021.17","http://dx.doi.org/10.3828/lhr.2021.17")</f>
        <v>http://dx.doi.org/10.3828/lhr.2021.17</v>
      </c>
      <c r="BG14" t="s">
        <v>74</v>
      </c>
      <c r="BH14" t="s">
        <v>74</v>
      </c>
      <c r="BI14">
        <v>27</v>
      </c>
      <c r="BJ14" t="s">
        <v>168</v>
      </c>
      <c r="BK14" t="s">
        <v>145</v>
      </c>
      <c r="BL14" t="s">
        <v>168</v>
      </c>
      <c r="BM14" t="s">
        <v>333</v>
      </c>
      <c r="BN14" t="s">
        <v>74</v>
      </c>
      <c r="BO14" t="s">
        <v>74</v>
      </c>
      <c r="BP14" t="s">
        <v>74</v>
      </c>
      <c r="BQ14" t="s">
        <v>74</v>
      </c>
      <c r="BR14" t="s">
        <v>100</v>
      </c>
      <c r="BS14" t="s">
        <v>334</v>
      </c>
      <c r="BT14" t="str">
        <f>HYPERLINK("https%3A%2F%2Fwww.webofscience.com%2Fwos%2Fwoscc%2Ffull-record%2FWOS:000732483300001","View Full Record in Web of Science")</f>
        <v>View Full Record in Web of Science</v>
      </c>
    </row>
    <row r="15" spans="1:72" x14ac:dyDescent="0.25">
      <c r="A15" t="s">
        <v>72</v>
      </c>
      <c r="B15" t="s">
        <v>335</v>
      </c>
      <c r="C15" t="s">
        <v>74</v>
      </c>
      <c r="D15" t="s">
        <v>74</v>
      </c>
      <c r="E15" t="s">
        <v>74</v>
      </c>
      <c r="F15" t="s">
        <v>336</v>
      </c>
      <c r="G15" t="s">
        <v>74</v>
      </c>
      <c r="H15" t="s">
        <v>74</v>
      </c>
      <c r="I15" t="s">
        <v>337</v>
      </c>
      <c r="J15" t="s">
        <v>338</v>
      </c>
      <c r="K15" t="s">
        <v>74</v>
      </c>
      <c r="L15" t="s">
        <v>74</v>
      </c>
      <c r="M15" t="s">
        <v>339</v>
      </c>
      <c r="N15" t="s">
        <v>79</v>
      </c>
      <c r="O15" t="s">
        <v>74</v>
      </c>
      <c r="P15" t="s">
        <v>74</v>
      </c>
      <c r="Q15" t="s">
        <v>74</v>
      </c>
      <c r="R15" t="s">
        <v>74</v>
      </c>
      <c r="S15" t="s">
        <v>74</v>
      </c>
      <c r="T15" t="s">
        <v>340</v>
      </c>
      <c r="U15" t="s">
        <v>74</v>
      </c>
      <c r="V15" t="s">
        <v>341</v>
      </c>
      <c r="W15" t="s">
        <v>342</v>
      </c>
      <c r="X15" t="s">
        <v>343</v>
      </c>
      <c r="Y15" t="s">
        <v>344</v>
      </c>
      <c r="Z15" t="s">
        <v>345</v>
      </c>
      <c r="AA15" t="s">
        <v>74</v>
      </c>
      <c r="AB15" t="s">
        <v>74</v>
      </c>
      <c r="AC15" t="s">
        <v>74</v>
      </c>
      <c r="AD15" t="s">
        <v>74</v>
      </c>
      <c r="AE15" t="s">
        <v>74</v>
      </c>
      <c r="AF15" t="s">
        <v>74</v>
      </c>
      <c r="AG15">
        <v>26</v>
      </c>
      <c r="AH15">
        <v>0</v>
      </c>
      <c r="AI15">
        <v>0</v>
      </c>
      <c r="AJ15">
        <v>0</v>
      </c>
      <c r="AK15">
        <v>2</v>
      </c>
      <c r="AL15" t="s">
        <v>346</v>
      </c>
      <c r="AM15" t="s">
        <v>347</v>
      </c>
      <c r="AN15" t="s">
        <v>348</v>
      </c>
      <c r="AO15" t="s">
        <v>349</v>
      </c>
      <c r="AP15" t="s">
        <v>350</v>
      </c>
      <c r="AQ15" t="s">
        <v>74</v>
      </c>
      <c r="AR15" t="s">
        <v>351</v>
      </c>
      <c r="AS15" t="s">
        <v>352</v>
      </c>
      <c r="AT15" t="s">
        <v>353</v>
      </c>
      <c r="AU15">
        <v>2020</v>
      </c>
      <c r="AV15">
        <v>56</v>
      </c>
      <c r="AW15" t="s">
        <v>74</v>
      </c>
      <c r="AX15" t="s">
        <v>74</v>
      </c>
      <c r="AY15" t="s">
        <v>74</v>
      </c>
      <c r="AZ15" t="s">
        <v>74</v>
      </c>
      <c r="BA15" t="s">
        <v>74</v>
      </c>
      <c r="BB15">
        <v>256</v>
      </c>
      <c r="BC15">
        <v>273</v>
      </c>
      <c r="BD15" t="s">
        <v>74</v>
      </c>
      <c r="BE15" t="s">
        <v>354</v>
      </c>
      <c r="BF15" t="str">
        <f>HYPERLINK("http://dx.doi.org/10.17223/1998863X/56/23","http://dx.doi.org/10.17223/1998863X/56/23")</f>
        <v>http://dx.doi.org/10.17223/1998863X/56/23</v>
      </c>
      <c r="BG15" t="s">
        <v>74</v>
      </c>
      <c r="BH15" t="s">
        <v>74</v>
      </c>
      <c r="BI15">
        <v>18</v>
      </c>
      <c r="BJ15" t="s">
        <v>355</v>
      </c>
      <c r="BK15" t="s">
        <v>96</v>
      </c>
      <c r="BL15" t="s">
        <v>356</v>
      </c>
      <c r="BM15" t="s">
        <v>357</v>
      </c>
      <c r="BN15" t="s">
        <v>74</v>
      </c>
      <c r="BO15" t="s">
        <v>358</v>
      </c>
      <c r="BP15" t="s">
        <v>74</v>
      </c>
      <c r="BQ15" t="s">
        <v>74</v>
      </c>
      <c r="BR15" t="s">
        <v>100</v>
      </c>
      <c r="BS15" t="s">
        <v>359</v>
      </c>
      <c r="BT15" t="str">
        <f>HYPERLINK("https%3A%2F%2Fwww.webofscience.com%2Fwos%2Fwoscc%2Ffull-record%2FWOS:000596458500023","View Full Record in Web of Science")</f>
        <v>View Full Record in Web of Science</v>
      </c>
    </row>
    <row r="16" spans="1:72" x14ac:dyDescent="0.25">
      <c r="A16" t="s">
        <v>72</v>
      </c>
      <c r="B16" t="s">
        <v>360</v>
      </c>
      <c r="C16" t="s">
        <v>74</v>
      </c>
      <c r="D16" t="s">
        <v>74</v>
      </c>
      <c r="E16" t="s">
        <v>74</v>
      </c>
      <c r="F16" t="s">
        <v>361</v>
      </c>
      <c r="G16" t="s">
        <v>74</v>
      </c>
      <c r="H16" t="s">
        <v>74</v>
      </c>
      <c r="I16" t="s">
        <v>362</v>
      </c>
      <c r="J16" t="s">
        <v>363</v>
      </c>
      <c r="K16" t="s">
        <v>74</v>
      </c>
      <c r="L16" t="s">
        <v>74</v>
      </c>
      <c r="M16" t="s">
        <v>78</v>
      </c>
      <c r="N16" t="s">
        <v>79</v>
      </c>
      <c r="O16" t="s">
        <v>74</v>
      </c>
      <c r="P16" t="s">
        <v>74</v>
      </c>
      <c r="Q16" t="s">
        <v>74</v>
      </c>
      <c r="R16" t="s">
        <v>74</v>
      </c>
      <c r="S16" t="s">
        <v>74</v>
      </c>
      <c r="T16" t="s">
        <v>364</v>
      </c>
      <c r="U16" t="s">
        <v>74</v>
      </c>
      <c r="V16" t="s">
        <v>365</v>
      </c>
      <c r="W16" t="s">
        <v>366</v>
      </c>
      <c r="X16" t="s">
        <v>367</v>
      </c>
      <c r="Y16" t="s">
        <v>368</v>
      </c>
      <c r="Z16" t="s">
        <v>369</v>
      </c>
      <c r="AA16" t="s">
        <v>370</v>
      </c>
      <c r="AB16" t="s">
        <v>371</v>
      </c>
      <c r="AC16" t="s">
        <v>74</v>
      </c>
      <c r="AD16" t="s">
        <v>74</v>
      </c>
      <c r="AE16" t="s">
        <v>74</v>
      </c>
      <c r="AF16" t="s">
        <v>74</v>
      </c>
      <c r="AG16">
        <v>14</v>
      </c>
      <c r="AH16">
        <v>0</v>
      </c>
      <c r="AI16">
        <v>0</v>
      </c>
      <c r="AJ16">
        <v>0</v>
      </c>
      <c r="AK16">
        <v>10</v>
      </c>
      <c r="AL16" t="s">
        <v>372</v>
      </c>
      <c r="AM16" t="s">
        <v>373</v>
      </c>
      <c r="AN16" t="s">
        <v>374</v>
      </c>
      <c r="AO16" t="s">
        <v>375</v>
      </c>
      <c r="AP16" t="s">
        <v>74</v>
      </c>
      <c r="AQ16" t="s">
        <v>74</v>
      </c>
      <c r="AR16" t="s">
        <v>376</v>
      </c>
      <c r="AS16" t="s">
        <v>377</v>
      </c>
      <c r="AT16" t="s">
        <v>117</v>
      </c>
      <c r="AU16">
        <v>2020</v>
      </c>
      <c r="AV16">
        <v>9</v>
      </c>
      <c r="AW16">
        <v>1</v>
      </c>
      <c r="AX16" t="s">
        <v>74</v>
      </c>
      <c r="AY16" t="s">
        <v>74</v>
      </c>
      <c r="AZ16" t="s">
        <v>74</v>
      </c>
      <c r="BA16" t="s">
        <v>74</v>
      </c>
      <c r="BB16">
        <v>386</v>
      </c>
      <c r="BC16">
        <v>395</v>
      </c>
      <c r="BD16" t="s">
        <v>74</v>
      </c>
      <c r="BE16" t="s">
        <v>378</v>
      </c>
      <c r="BF16" t="str">
        <f>HYPERLINK("http://dx.doi.org/10.7596/taksad.v9i1.2416","http://dx.doi.org/10.7596/taksad.v9i1.2416")</f>
        <v>http://dx.doi.org/10.7596/taksad.v9i1.2416</v>
      </c>
      <c r="BG16" t="s">
        <v>74</v>
      </c>
      <c r="BH16" t="s">
        <v>74</v>
      </c>
      <c r="BI16">
        <v>10</v>
      </c>
      <c r="BJ16" t="s">
        <v>95</v>
      </c>
      <c r="BK16" t="s">
        <v>96</v>
      </c>
      <c r="BL16" t="s">
        <v>97</v>
      </c>
      <c r="BM16" t="s">
        <v>379</v>
      </c>
      <c r="BN16" t="s">
        <v>74</v>
      </c>
      <c r="BO16" t="s">
        <v>170</v>
      </c>
      <c r="BP16" t="s">
        <v>74</v>
      </c>
      <c r="BQ16" t="s">
        <v>74</v>
      </c>
      <c r="BR16" t="s">
        <v>100</v>
      </c>
      <c r="BS16" t="s">
        <v>380</v>
      </c>
      <c r="BT16" t="str">
        <f>HYPERLINK("https%3A%2F%2Fwww.webofscience.com%2Fwos%2Fwoscc%2Ffull-record%2FWOS:000522753600033","View Full Record in Web of Science")</f>
        <v>View Full Record in Web of Science</v>
      </c>
    </row>
    <row r="17" spans="1:72" x14ac:dyDescent="0.25">
      <c r="A17" t="s">
        <v>72</v>
      </c>
      <c r="B17" t="s">
        <v>381</v>
      </c>
      <c r="C17" t="s">
        <v>74</v>
      </c>
      <c r="D17" t="s">
        <v>74</v>
      </c>
      <c r="E17" t="s">
        <v>74</v>
      </c>
      <c r="F17" t="s">
        <v>382</v>
      </c>
      <c r="G17" t="s">
        <v>74</v>
      </c>
      <c r="H17" t="s">
        <v>74</v>
      </c>
      <c r="I17" t="s">
        <v>383</v>
      </c>
      <c r="J17" t="s">
        <v>384</v>
      </c>
      <c r="K17" t="s">
        <v>74</v>
      </c>
      <c r="L17" t="s">
        <v>74</v>
      </c>
      <c r="M17" t="s">
        <v>78</v>
      </c>
      <c r="N17" t="s">
        <v>79</v>
      </c>
      <c r="O17" t="s">
        <v>74</v>
      </c>
      <c r="P17" t="s">
        <v>74</v>
      </c>
      <c r="Q17" t="s">
        <v>74</v>
      </c>
      <c r="R17" t="s">
        <v>74</v>
      </c>
      <c r="S17" t="s">
        <v>74</v>
      </c>
      <c r="T17" t="s">
        <v>385</v>
      </c>
      <c r="U17" t="s">
        <v>74</v>
      </c>
      <c r="V17" t="s">
        <v>386</v>
      </c>
      <c r="W17" t="s">
        <v>387</v>
      </c>
      <c r="X17" t="s">
        <v>239</v>
      </c>
      <c r="Y17" t="s">
        <v>388</v>
      </c>
      <c r="Z17" t="s">
        <v>74</v>
      </c>
      <c r="AA17" t="s">
        <v>74</v>
      </c>
      <c r="AB17" t="s">
        <v>389</v>
      </c>
      <c r="AC17" t="s">
        <v>74</v>
      </c>
      <c r="AD17" t="s">
        <v>74</v>
      </c>
      <c r="AE17" t="s">
        <v>74</v>
      </c>
      <c r="AF17" t="s">
        <v>74</v>
      </c>
      <c r="AG17">
        <v>30</v>
      </c>
      <c r="AH17">
        <v>2</v>
      </c>
      <c r="AI17">
        <v>2</v>
      </c>
      <c r="AJ17">
        <v>0</v>
      </c>
      <c r="AK17">
        <v>4</v>
      </c>
      <c r="AL17" t="s">
        <v>390</v>
      </c>
      <c r="AM17" t="s">
        <v>391</v>
      </c>
      <c r="AN17" t="s">
        <v>392</v>
      </c>
      <c r="AO17" t="s">
        <v>393</v>
      </c>
      <c r="AP17" t="s">
        <v>394</v>
      </c>
      <c r="AQ17" t="s">
        <v>74</v>
      </c>
      <c r="AR17" t="s">
        <v>395</v>
      </c>
      <c r="AS17" t="s">
        <v>396</v>
      </c>
      <c r="AT17" t="s">
        <v>397</v>
      </c>
      <c r="AU17">
        <v>2019</v>
      </c>
      <c r="AV17">
        <v>33</v>
      </c>
      <c r="AW17">
        <v>4</v>
      </c>
      <c r="AX17" t="s">
        <v>74</v>
      </c>
      <c r="AY17" t="s">
        <v>74</v>
      </c>
      <c r="AZ17" t="s">
        <v>74</v>
      </c>
      <c r="BA17" t="s">
        <v>74</v>
      </c>
      <c r="BB17">
        <v>881</v>
      </c>
      <c r="BC17">
        <v>898</v>
      </c>
      <c r="BD17" t="s">
        <v>74</v>
      </c>
      <c r="BE17" t="s">
        <v>398</v>
      </c>
      <c r="BF17" t="str">
        <f>HYPERLINK("http://dx.doi.org/10.1177/0888325419864418","http://dx.doi.org/10.1177/0888325419864418")</f>
        <v>http://dx.doi.org/10.1177/0888325419864418</v>
      </c>
      <c r="BG17" t="s">
        <v>74</v>
      </c>
      <c r="BH17" t="s">
        <v>74</v>
      </c>
      <c r="BI17">
        <v>18</v>
      </c>
      <c r="BJ17" t="s">
        <v>399</v>
      </c>
      <c r="BK17" t="s">
        <v>122</v>
      </c>
      <c r="BL17" t="s">
        <v>400</v>
      </c>
      <c r="BM17" t="s">
        <v>401</v>
      </c>
      <c r="BN17" t="s">
        <v>74</v>
      </c>
      <c r="BO17" t="s">
        <v>74</v>
      </c>
      <c r="BP17" t="s">
        <v>74</v>
      </c>
      <c r="BQ17" t="s">
        <v>74</v>
      </c>
      <c r="BR17" t="s">
        <v>100</v>
      </c>
      <c r="BS17" t="s">
        <v>402</v>
      </c>
      <c r="BT17" t="str">
        <f>HYPERLINK("https%3A%2F%2Fwww.webofscience.com%2Fwos%2Fwoscc%2Ffull-record%2FWOS:000490315900007","View Full Record in Web of Science")</f>
        <v>View Full Record in Web of Science</v>
      </c>
    </row>
    <row r="18" spans="1:72" x14ac:dyDescent="0.25">
      <c r="A18" t="s">
        <v>72</v>
      </c>
      <c r="B18" t="s">
        <v>403</v>
      </c>
      <c r="C18" t="s">
        <v>74</v>
      </c>
      <c r="D18" t="s">
        <v>74</v>
      </c>
      <c r="E18" t="s">
        <v>74</v>
      </c>
      <c r="F18" t="s">
        <v>404</v>
      </c>
      <c r="G18" t="s">
        <v>74</v>
      </c>
      <c r="H18" t="s">
        <v>74</v>
      </c>
      <c r="I18" t="s">
        <v>405</v>
      </c>
      <c r="J18" t="s">
        <v>151</v>
      </c>
      <c r="K18" t="s">
        <v>74</v>
      </c>
      <c r="L18" t="s">
        <v>74</v>
      </c>
      <c r="M18" t="s">
        <v>261</v>
      </c>
      <c r="N18" t="s">
        <v>79</v>
      </c>
      <c r="O18" t="s">
        <v>74</v>
      </c>
      <c r="P18" t="s">
        <v>74</v>
      </c>
      <c r="Q18" t="s">
        <v>74</v>
      </c>
      <c r="R18" t="s">
        <v>74</v>
      </c>
      <c r="S18" t="s">
        <v>74</v>
      </c>
      <c r="T18" t="s">
        <v>406</v>
      </c>
      <c r="U18" t="s">
        <v>74</v>
      </c>
      <c r="V18" t="s">
        <v>407</v>
      </c>
      <c r="W18" t="s">
        <v>408</v>
      </c>
      <c r="X18" t="s">
        <v>74</v>
      </c>
      <c r="Y18" t="s">
        <v>409</v>
      </c>
      <c r="Z18" t="s">
        <v>410</v>
      </c>
      <c r="AA18" t="s">
        <v>411</v>
      </c>
      <c r="AB18" t="s">
        <v>412</v>
      </c>
      <c r="AC18" t="s">
        <v>74</v>
      </c>
      <c r="AD18" t="s">
        <v>74</v>
      </c>
      <c r="AE18" t="s">
        <v>74</v>
      </c>
      <c r="AF18" t="s">
        <v>74</v>
      </c>
      <c r="AG18">
        <v>32</v>
      </c>
      <c r="AH18">
        <v>0</v>
      </c>
      <c r="AI18">
        <v>0</v>
      </c>
      <c r="AJ18">
        <v>0</v>
      </c>
      <c r="AK18">
        <v>0</v>
      </c>
      <c r="AL18" t="s">
        <v>161</v>
      </c>
      <c r="AM18" t="s">
        <v>162</v>
      </c>
      <c r="AN18" t="s">
        <v>163</v>
      </c>
      <c r="AO18" t="s">
        <v>164</v>
      </c>
      <c r="AP18" t="s">
        <v>74</v>
      </c>
      <c r="AQ18" t="s">
        <v>74</v>
      </c>
      <c r="AR18" t="s">
        <v>165</v>
      </c>
      <c r="AS18" t="s">
        <v>166</v>
      </c>
      <c r="AT18" t="s">
        <v>74</v>
      </c>
      <c r="AU18">
        <v>2019</v>
      </c>
      <c r="AV18">
        <v>67</v>
      </c>
      <c r="AW18">
        <v>1</v>
      </c>
      <c r="AX18" t="s">
        <v>74</v>
      </c>
      <c r="AY18" t="s">
        <v>74</v>
      </c>
      <c r="AZ18" t="s">
        <v>74</v>
      </c>
      <c r="BA18" t="s">
        <v>74</v>
      </c>
      <c r="BB18">
        <v>157</v>
      </c>
      <c r="BC18">
        <v>171</v>
      </c>
      <c r="BD18" t="s">
        <v>74</v>
      </c>
      <c r="BE18" t="s">
        <v>413</v>
      </c>
      <c r="BF18" t="str">
        <f>HYPERLINK("http://dx.doi.org/10.31577/histcaso.2019.67.1.7","http://dx.doi.org/10.31577/histcaso.2019.67.1.7")</f>
        <v>http://dx.doi.org/10.31577/histcaso.2019.67.1.7</v>
      </c>
      <c r="BG18" t="s">
        <v>74</v>
      </c>
      <c r="BH18" t="s">
        <v>74</v>
      </c>
      <c r="BI18">
        <v>15</v>
      </c>
      <c r="BJ18" t="s">
        <v>168</v>
      </c>
      <c r="BK18" t="s">
        <v>145</v>
      </c>
      <c r="BL18" t="s">
        <v>168</v>
      </c>
      <c r="BM18" t="s">
        <v>414</v>
      </c>
      <c r="BN18" t="s">
        <v>74</v>
      </c>
      <c r="BO18" t="s">
        <v>170</v>
      </c>
      <c r="BP18" t="s">
        <v>74</v>
      </c>
      <c r="BQ18" t="s">
        <v>74</v>
      </c>
      <c r="BR18" t="s">
        <v>100</v>
      </c>
      <c r="BS18" t="s">
        <v>415</v>
      </c>
      <c r="BT18" t="str">
        <f>HYPERLINK("https%3A%2F%2Fwww.webofscience.com%2Fwos%2Fwoscc%2Ffull-record%2FWOS:000459935800007","View Full Record in Web of Science")</f>
        <v>View Full Record in Web of Science</v>
      </c>
    </row>
    <row r="19" spans="1:72" x14ac:dyDescent="0.25">
      <c r="A19" t="s">
        <v>72</v>
      </c>
      <c r="B19" t="s">
        <v>416</v>
      </c>
      <c r="C19" t="s">
        <v>74</v>
      </c>
      <c r="D19" t="s">
        <v>74</v>
      </c>
      <c r="E19" t="s">
        <v>74</v>
      </c>
      <c r="F19" t="s">
        <v>417</v>
      </c>
      <c r="G19" t="s">
        <v>74</v>
      </c>
      <c r="H19" t="s">
        <v>74</v>
      </c>
      <c r="I19" t="s">
        <v>418</v>
      </c>
      <c r="J19" t="s">
        <v>419</v>
      </c>
      <c r="K19" t="s">
        <v>74</v>
      </c>
      <c r="L19" t="s">
        <v>74</v>
      </c>
      <c r="M19" t="s">
        <v>420</v>
      </c>
      <c r="N19" t="s">
        <v>79</v>
      </c>
      <c r="O19" t="s">
        <v>74</v>
      </c>
      <c r="P19" t="s">
        <v>74</v>
      </c>
      <c r="Q19" t="s">
        <v>74</v>
      </c>
      <c r="R19" t="s">
        <v>74</v>
      </c>
      <c r="S19" t="s">
        <v>74</v>
      </c>
      <c r="T19" t="s">
        <v>74</v>
      </c>
      <c r="U19" t="s">
        <v>74</v>
      </c>
      <c r="V19" t="s">
        <v>421</v>
      </c>
      <c r="W19" t="s">
        <v>422</v>
      </c>
      <c r="X19" t="s">
        <v>423</v>
      </c>
      <c r="Y19" t="s">
        <v>424</v>
      </c>
      <c r="Z19" t="s">
        <v>425</v>
      </c>
      <c r="AA19" t="s">
        <v>74</v>
      </c>
      <c r="AB19" t="s">
        <v>74</v>
      </c>
      <c r="AC19" t="s">
        <v>74</v>
      </c>
      <c r="AD19" t="s">
        <v>74</v>
      </c>
      <c r="AE19" t="s">
        <v>74</v>
      </c>
      <c r="AF19" t="s">
        <v>74</v>
      </c>
      <c r="AG19">
        <v>56</v>
      </c>
      <c r="AH19">
        <v>0</v>
      </c>
      <c r="AI19">
        <v>0</v>
      </c>
      <c r="AJ19">
        <v>0</v>
      </c>
      <c r="AK19">
        <v>0</v>
      </c>
      <c r="AL19" t="s">
        <v>426</v>
      </c>
      <c r="AM19" t="s">
        <v>427</v>
      </c>
      <c r="AN19" t="s">
        <v>428</v>
      </c>
      <c r="AO19" t="s">
        <v>429</v>
      </c>
      <c r="AP19" t="s">
        <v>74</v>
      </c>
      <c r="AQ19" t="s">
        <v>74</v>
      </c>
      <c r="AR19" t="s">
        <v>430</v>
      </c>
      <c r="AS19" t="s">
        <v>431</v>
      </c>
      <c r="AT19" t="s">
        <v>74</v>
      </c>
      <c r="AU19">
        <v>2019</v>
      </c>
      <c r="AV19" t="s">
        <v>74</v>
      </c>
      <c r="AW19">
        <v>1</v>
      </c>
      <c r="AX19" t="s">
        <v>74</v>
      </c>
      <c r="AY19" t="s">
        <v>74</v>
      </c>
      <c r="AZ19" t="s">
        <v>74</v>
      </c>
      <c r="BA19" t="s">
        <v>74</v>
      </c>
      <c r="BB19">
        <v>2</v>
      </c>
      <c r="BC19" t="s">
        <v>142</v>
      </c>
      <c r="BD19" t="s">
        <v>74</v>
      </c>
      <c r="BE19" t="s">
        <v>74</v>
      </c>
      <c r="BF19" t="s">
        <v>74</v>
      </c>
      <c r="BG19" t="s">
        <v>74</v>
      </c>
      <c r="BH19" t="s">
        <v>74</v>
      </c>
      <c r="BI19">
        <v>18</v>
      </c>
      <c r="BJ19" t="s">
        <v>168</v>
      </c>
      <c r="BK19" t="s">
        <v>145</v>
      </c>
      <c r="BL19" t="s">
        <v>168</v>
      </c>
      <c r="BM19" t="s">
        <v>432</v>
      </c>
      <c r="BN19" t="s">
        <v>74</v>
      </c>
      <c r="BO19" t="s">
        <v>74</v>
      </c>
      <c r="BP19" t="s">
        <v>74</v>
      </c>
      <c r="BQ19" t="s">
        <v>74</v>
      </c>
      <c r="BR19" t="s">
        <v>100</v>
      </c>
      <c r="BS19" t="s">
        <v>433</v>
      </c>
      <c r="BT19" t="str">
        <f>HYPERLINK("https%3A%2F%2Fwww.webofscience.com%2Fwos%2Fwoscc%2Ffull-record%2FWOS:000507329100001","View Full Record in Web of Science")</f>
        <v>View Full Record in Web of Science</v>
      </c>
    </row>
    <row r="20" spans="1:72" x14ac:dyDescent="0.25">
      <c r="A20" t="s">
        <v>72</v>
      </c>
      <c r="B20" t="s">
        <v>434</v>
      </c>
      <c r="C20" t="s">
        <v>74</v>
      </c>
      <c r="D20" t="s">
        <v>74</v>
      </c>
      <c r="E20" t="s">
        <v>74</v>
      </c>
      <c r="F20" t="s">
        <v>435</v>
      </c>
      <c r="G20" t="s">
        <v>74</v>
      </c>
      <c r="H20" t="s">
        <v>74</v>
      </c>
      <c r="I20" t="s">
        <v>436</v>
      </c>
      <c r="J20" t="s">
        <v>437</v>
      </c>
      <c r="K20" t="s">
        <v>74</v>
      </c>
      <c r="L20" t="s">
        <v>74</v>
      </c>
      <c r="M20" t="s">
        <v>420</v>
      </c>
      <c r="N20" t="s">
        <v>79</v>
      </c>
      <c r="O20" t="s">
        <v>74</v>
      </c>
      <c r="P20" t="s">
        <v>74</v>
      </c>
      <c r="Q20" t="s">
        <v>74</v>
      </c>
      <c r="R20" t="s">
        <v>74</v>
      </c>
      <c r="S20" t="s">
        <v>74</v>
      </c>
      <c r="T20" t="s">
        <v>438</v>
      </c>
      <c r="U20" t="s">
        <v>74</v>
      </c>
      <c r="V20" t="s">
        <v>439</v>
      </c>
      <c r="W20" t="s">
        <v>440</v>
      </c>
      <c r="X20" t="s">
        <v>441</v>
      </c>
      <c r="Y20" t="s">
        <v>442</v>
      </c>
      <c r="Z20" t="s">
        <v>443</v>
      </c>
      <c r="AA20" t="s">
        <v>74</v>
      </c>
      <c r="AB20" t="s">
        <v>74</v>
      </c>
      <c r="AC20" t="s">
        <v>74</v>
      </c>
      <c r="AD20" t="s">
        <v>74</v>
      </c>
      <c r="AE20" t="s">
        <v>74</v>
      </c>
      <c r="AF20" t="s">
        <v>74</v>
      </c>
      <c r="AG20">
        <v>64</v>
      </c>
      <c r="AH20">
        <v>0</v>
      </c>
      <c r="AI20">
        <v>0</v>
      </c>
      <c r="AJ20">
        <v>1</v>
      </c>
      <c r="AK20">
        <v>4</v>
      </c>
      <c r="AL20" t="s">
        <v>444</v>
      </c>
      <c r="AM20" t="s">
        <v>445</v>
      </c>
      <c r="AN20" t="s">
        <v>446</v>
      </c>
      <c r="AO20" t="s">
        <v>447</v>
      </c>
      <c r="AP20" t="s">
        <v>448</v>
      </c>
      <c r="AQ20" t="s">
        <v>74</v>
      </c>
      <c r="AR20" t="s">
        <v>449</v>
      </c>
      <c r="AS20" t="s">
        <v>450</v>
      </c>
      <c r="AT20" t="s">
        <v>74</v>
      </c>
      <c r="AU20">
        <v>2019</v>
      </c>
      <c r="AV20">
        <v>168</v>
      </c>
      <c r="AW20" t="s">
        <v>451</v>
      </c>
      <c r="AX20" t="s">
        <v>74</v>
      </c>
      <c r="AY20" t="s">
        <v>74</v>
      </c>
      <c r="AZ20" t="s">
        <v>74</v>
      </c>
      <c r="BA20" t="s">
        <v>74</v>
      </c>
      <c r="BB20">
        <v>293</v>
      </c>
      <c r="BC20">
        <v>330</v>
      </c>
      <c r="BD20" t="s">
        <v>74</v>
      </c>
      <c r="BE20" t="s">
        <v>74</v>
      </c>
      <c r="BF20" t="s">
        <v>74</v>
      </c>
      <c r="BG20" t="s">
        <v>74</v>
      </c>
      <c r="BH20" t="s">
        <v>74</v>
      </c>
      <c r="BI20">
        <v>38</v>
      </c>
      <c r="BJ20" t="s">
        <v>168</v>
      </c>
      <c r="BK20" t="s">
        <v>96</v>
      </c>
      <c r="BL20" t="s">
        <v>168</v>
      </c>
      <c r="BM20" t="s">
        <v>452</v>
      </c>
      <c r="BN20" t="s">
        <v>74</v>
      </c>
      <c r="BO20" t="s">
        <v>74</v>
      </c>
      <c r="BP20" t="s">
        <v>74</v>
      </c>
      <c r="BQ20" t="s">
        <v>74</v>
      </c>
      <c r="BR20" t="s">
        <v>100</v>
      </c>
      <c r="BS20" t="s">
        <v>453</v>
      </c>
      <c r="BT20" t="str">
        <f>HYPERLINK("https%3A%2F%2Fwww.webofscience.com%2Fwos%2Fwoscc%2Ffull-record%2FWOS:000542032500001","View Full Record in Web of Science")</f>
        <v>View Full Record in Web of Science</v>
      </c>
    </row>
    <row r="21" spans="1:72" x14ac:dyDescent="0.25">
      <c r="A21" t="s">
        <v>72</v>
      </c>
      <c r="B21" t="s">
        <v>454</v>
      </c>
      <c r="C21" t="s">
        <v>74</v>
      </c>
      <c r="D21" t="s">
        <v>74</v>
      </c>
      <c r="E21" t="s">
        <v>74</v>
      </c>
      <c r="F21" t="s">
        <v>455</v>
      </c>
      <c r="G21" t="s">
        <v>74</v>
      </c>
      <c r="H21" t="s">
        <v>74</v>
      </c>
      <c r="I21" t="s">
        <v>456</v>
      </c>
      <c r="J21" t="s">
        <v>457</v>
      </c>
      <c r="K21" t="s">
        <v>74</v>
      </c>
      <c r="L21" t="s">
        <v>74</v>
      </c>
      <c r="M21" t="s">
        <v>78</v>
      </c>
      <c r="N21" t="s">
        <v>79</v>
      </c>
      <c r="O21" t="s">
        <v>74</v>
      </c>
      <c r="P21" t="s">
        <v>74</v>
      </c>
      <c r="Q21" t="s">
        <v>74</v>
      </c>
      <c r="R21" t="s">
        <v>74</v>
      </c>
      <c r="S21" t="s">
        <v>74</v>
      </c>
      <c r="T21" t="s">
        <v>458</v>
      </c>
      <c r="U21" t="s">
        <v>459</v>
      </c>
      <c r="V21" t="s">
        <v>460</v>
      </c>
      <c r="W21" t="s">
        <v>461</v>
      </c>
      <c r="X21" t="s">
        <v>462</v>
      </c>
      <c r="Y21" t="s">
        <v>463</v>
      </c>
      <c r="Z21" t="s">
        <v>464</v>
      </c>
      <c r="AA21" t="s">
        <v>74</v>
      </c>
      <c r="AB21" t="s">
        <v>465</v>
      </c>
      <c r="AC21" t="s">
        <v>466</v>
      </c>
      <c r="AD21" t="s">
        <v>467</v>
      </c>
      <c r="AE21" t="s">
        <v>468</v>
      </c>
      <c r="AF21" t="s">
        <v>74</v>
      </c>
      <c r="AG21">
        <v>49</v>
      </c>
      <c r="AH21">
        <v>5</v>
      </c>
      <c r="AI21">
        <v>5</v>
      </c>
      <c r="AJ21">
        <v>0</v>
      </c>
      <c r="AK21">
        <v>12</v>
      </c>
      <c r="AL21" t="s">
        <v>86</v>
      </c>
      <c r="AM21" t="s">
        <v>87</v>
      </c>
      <c r="AN21" t="s">
        <v>88</v>
      </c>
      <c r="AO21" t="s">
        <v>469</v>
      </c>
      <c r="AP21" t="s">
        <v>470</v>
      </c>
      <c r="AQ21" t="s">
        <v>74</v>
      </c>
      <c r="AR21" t="s">
        <v>471</v>
      </c>
      <c r="AS21" t="s">
        <v>472</v>
      </c>
      <c r="AT21" t="s">
        <v>74</v>
      </c>
      <c r="AU21">
        <v>2018</v>
      </c>
      <c r="AV21">
        <v>47</v>
      </c>
      <c r="AW21">
        <v>3</v>
      </c>
      <c r="AX21" t="s">
        <v>74</v>
      </c>
      <c r="AY21" t="s">
        <v>74</v>
      </c>
      <c r="AZ21" t="s">
        <v>74</v>
      </c>
      <c r="BA21" t="s">
        <v>74</v>
      </c>
      <c r="BB21">
        <v>321</v>
      </c>
      <c r="BC21">
        <v>348</v>
      </c>
      <c r="BD21" t="s">
        <v>74</v>
      </c>
      <c r="BE21" t="s">
        <v>473</v>
      </c>
      <c r="BF21" t="str">
        <f>HYPERLINK("http://dx.doi.org/10.1080/0046760X.2018.1432077","http://dx.doi.org/10.1080/0046760X.2018.1432077")</f>
        <v>http://dx.doi.org/10.1080/0046760X.2018.1432077</v>
      </c>
      <c r="BG21" t="s">
        <v>74</v>
      </c>
      <c r="BH21" t="s">
        <v>74</v>
      </c>
      <c r="BI21">
        <v>28</v>
      </c>
      <c r="BJ21" t="s">
        <v>474</v>
      </c>
      <c r="BK21" t="s">
        <v>122</v>
      </c>
      <c r="BL21" t="s">
        <v>475</v>
      </c>
      <c r="BM21" t="s">
        <v>476</v>
      </c>
      <c r="BN21" t="s">
        <v>74</v>
      </c>
      <c r="BO21" t="s">
        <v>74</v>
      </c>
      <c r="BP21" t="s">
        <v>74</v>
      </c>
      <c r="BQ21" t="s">
        <v>74</v>
      </c>
      <c r="BR21" t="s">
        <v>100</v>
      </c>
      <c r="BS21" t="s">
        <v>477</v>
      </c>
      <c r="BT21" t="str">
        <f>HYPERLINK("https%3A%2F%2Fwww.webofscience.com%2Fwos%2Fwoscc%2Ffull-record%2FWOS:000427857300002","View Full Record in Web of Science")</f>
        <v>View Full Record in Web of Science</v>
      </c>
    </row>
    <row r="22" spans="1:72" x14ac:dyDescent="0.25">
      <c r="A22" t="s">
        <v>72</v>
      </c>
      <c r="B22" t="s">
        <v>478</v>
      </c>
      <c r="C22" t="s">
        <v>74</v>
      </c>
      <c r="D22" t="s">
        <v>74</v>
      </c>
      <c r="E22" t="s">
        <v>74</v>
      </c>
      <c r="F22" t="s">
        <v>479</v>
      </c>
      <c r="G22" t="s">
        <v>74</v>
      </c>
      <c r="H22" t="s">
        <v>74</v>
      </c>
      <c r="I22" t="s">
        <v>480</v>
      </c>
      <c r="J22" t="s">
        <v>481</v>
      </c>
      <c r="K22" t="s">
        <v>74</v>
      </c>
      <c r="L22" t="s">
        <v>74</v>
      </c>
      <c r="M22" t="s">
        <v>78</v>
      </c>
      <c r="N22" t="s">
        <v>79</v>
      </c>
      <c r="O22" t="s">
        <v>74</v>
      </c>
      <c r="P22" t="s">
        <v>74</v>
      </c>
      <c r="Q22" t="s">
        <v>74</v>
      </c>
      <c r="R22" t="s">
        <v>74</v>
      </c>
      <c r="S22" t="s">
        <v>74</v>
      </c>
      <c r="T22" t="s">
        <v>482</v>
      </c>
      <c r="U22" t="s">
        <v>74</v>
      </c>
      <c r="V22" t="s">
        <v>483</v>
      </c>
      <c r="W22" t="s">
        <v>484</v>
      </c>
      <c r="X22" t="s">
        <v>485</v>
      </c>
      <c r="Y22" t="s">
        <v>486</v>
      </c>
      <c r="Z22" t="s">
        <v>487</v>
      </c>
      <c r="AA22" t="s">
        <v>488</v>
      </c>
      <c r="AB22" t="s">
        <v>489</v>
      </c>
      <c r="AC22" t="s">
        <v>74</v>
      </c>
      <c r="AD22" t="s">
        <v>74</v>
      </c>
      <c r="AE22" t="s">
        <v>74</v>
      </c>
      <c r="AF22" t="s">
        <v>74</v>
      </c>
      <c r="AG22">
        <v>35</v>
      </c>
      <c r="AH22">
        <v>0</v>
      </c>
      <c r="AI22">
        <v>0</v>
      </c>
      <c r="AJ22">
        <v>0</v>
      </c>
      <c r="AK22">
        <v>0</v>
      </c>
      <c r="AL22" t="s">
        <v>490</v>
      </c>
      <c r="AM22" t="s">
        <v>269</v>
      </c>
      <c r="AN22" t="s">
        <v>491</v>
      </c>
      <c r="AO22" t="s">
        <v>492</v>
      </c>
      <c r="AP22" t="s">
        <v>493</v>
      </c>
      <c r="AQ22" t="s">
        <v>74</v>
      </c>
      <c r="AR22" t="s">
        <v>481</v>
      </c>
      <c r="AS22" t="s">
        <v>494</v>
      </c>
      <c r="AT22" t="s">
        <v>74</v>
      </c>
      <c r="AU22">
        <v>2018</v>
      </c>
      <c r="AV22">
        <v>48</v>
      </c>
      <c r="AW22">
        <v>4</v>
      </c>
      <c r="AX22" t="s">
        <v>74</v>
      </c>
      <c r="AY22" t="s">
        <v>74</v>
      </c>
      <c r="AZ22" t="s">
        <v>74</v>
      </c>
      <c r="BA22" t="s">
        <v>74</v>
      </c>
      <c r="BB22">
        <v>153</v>
      </c>
      <c r="BC22">
        <v>160</v>
      </c>
      <c r="BD22" t="s">
        <v>74</v>
      </c>
      <c r="BE22" t="s">
        <v>495</v>
      </c>
      <c r="BF22" t="str">
        <f>HYPERLINK("http://dx.doi.org/10.5507/ag.2018.022","http://dx.doi.org/10.5507/ag.2018.022")</f>
        <v>http://dx.doi.org/10.5507/ag.2018.022</v>
      </c>
      <c r="BG22" t="s">
        <v>74</v>
      </c>
      <c r="BH22" t="s">
        <v>74</v>
      </c>
      <c r="BI22">
        <v>8</v>
      </c>
      <c r="BJ22" t="s">
        <v>496</v>
      </c>
      <c r="BK22" t="s">
        <v>96</v>
      </c>
      <c r="BL22" t="s">
        <v>496</v>
      </c>
      <c r="BM22" t="s">
        <v>497</v>
      </c>
      <c r="BN22" t="s">
        <v>74</v>
      </c>
      <c r="BO22" t="s">
        <v>170</v>
      </c>
      <c r="BP22" t="s">
        <v>74</v>
      </c>
      <c r="BQ22" t="s">
        <v>74</v>
      </c>
      <c r="BR22" t="s">
        <v>100</v>
      </c>
      <c r="BS22" t="s">
        <v>498</v>
      </c>
      <c r="BT22" t="str">
        <f>HYPERLINK("https%3A%2F%2Fwww.webofscience.com%2Fwos%2Fwoscc%2Ffull-record%2FWOS:000454659400003","View Full Record in Web of Science")</f>
        <v>View Full Record in Web of Science</v>
      </c>
    </row>
    <row r="23" spans="1:72" x14ac:dyDescent="0.25">
      <c r="A23" t="s">
        <v>72</v>
      </c>
      <c r="B23" t="s">
        <v>499</v>
      </c>
      <c r="C23" t="s">
        <v>74</v>
      </c>
      <c r="D23" t="s">
        <v>74</v>
      </c>
      <c r="E23" t="s">
        <v>74</v>
      </c>
      <c r="F23" t="s">
        <v>500</v>
      </c>
      <c r="G23" t="s">
        <v>74</v>
      </c>
      <c r="H23" t="s">
        <v>74</v>
      </c>
      <c r="I23" t="s">
        <v>501</v>
      </c>
      <c r="J23" t="s">
        <v>502</v>
      </c>
      <c r="K23" t="s">
        <v>74</v>
      </c>
      <c r="L23" t="s">
        <v>74</v>
      </c>
      <c r="M23" t="s">
        <v>78</v>
      </c>
      <c r="N23" t="s">
        <v>79</v>
      </c>
      <c r="O23" t="s">
        <v>74</v>
      </c>
      <c r="P23" t="s">
        <v>74</v>
      </c>
      <c r="Q23" t="s">
        <v>74</v>
      </c>
      <c r="R23" t="s">
        <v>74</v>
      </c>
      <c r="S23" t="s">
        <v>74</v>
      </c>
      <c r="T23" t="s">
        <v>503</v>
      </c>
      <c r="U23" t="s">
        <v>74</v>
      </c>
      <c r="V23" t="s">
        <v>504</v>
      </c>
      <c r="W23" t="s">
        <v>505</v>
      </c>
      <c r="X23" t="s">
        <v>462</v>
      </c>
      <c r="Y23" t="s">
        <v>506</v>
      </c>
      <c r="Z23" t="s">
        <v>464</v>
      </c>
      <c r="AA23" t="s">
        <v>74</v>
      </c>
      <c r="AB23" t="s">
        <v>465</v>
      </c>
      <c r="AC23" t="s">
        <v>74</v>
      </c>
      <c r="AD23" t="s">
        <v>74</v>
      </c>
      <c r="AE23" t="s">
        <v>74</v>
      </c>
      <c r="AF23" t="s">
        <v>74</v>
      </c>
      <c r="AG23">
        <v>32</v>
      </c>
      <c r="AH23">
        <v>2</v>
      </c>
      <c r="AI23">
        <v>2</v>
      </c>
      <c r="AJ23">
        <v>0</v>
      </c>
      <c r="AK23">
        <v>8</v>
      </c>
      <c r="AL23" t="s">
        <v>507</v>
      </c>
      <c r="AM23" t="s">
        <v>508</v>
      </c>
      <c r="AN23" t="s">
        <v>509</v>
      </c>
      <c r="AO23" t="s">
        <v>510</v>
      </c>
      <c r="AP23" t="s">
        <v>511</v>
      </c>
      <c r="AQ23" t="s">
        <v>74</v>
      </c>
      <c r="AR23" t="s">
        <v>512</v>
      </c>
      <c r="AS23" t="s">
        <v>513</v>
      </c>
      <c r="AT23" t="s">
        <v>74</v>
      </c>
      <c r="AU23">
        <v>2015</v>
      </c>
      <c r="AV23">
        <v>10</v>
      </c>
      <c r="AW23">
        <v>2</v>
      </c>
      <c r="AX23" t="s">
        <v>74</v>
      </c>
      <c r="AY23" t="s">
        <v>74</v>
      </c>
      <c r="AZ23" t="s">
        <v>74</v>
      </c>
      <c r="BA23" t="s">
        <v>74</v>
      </c>
      <c r="BB23">
        <v>9</v>
      </c>
      <c r="BC23">
        <v>22</v>
      </c>
      <c r="BD23" t="s">
        <v>74</v>
      </c>
      <c r="BE23" t="s">
        <v>74</v>
      </c>
      <c r="BF23" t="s">
        <v>74</v>
      </c>
      <c r="BG23" t="s">
        <v>74</v>
      </c>
      <c r="BH23" t="s">
        <v>74</v>
      </c>
      <c r="BI23">
        <v>14</v>
      </c>
      <c r="BJ23" t="s">
        <v>168</v>
      </c>
      <c r="BK23" t="s">
        <v>145</v>
      </c>
      <c r="BL23" t="s">
        <v>168</v>
      </c>
      <c r="BM23" t="s">
        <v>514</v>
      </c>
      <c r="BN23" t="s">
        <v>74</v>
      </c>
      <c r="BO23" t="s">
        <v>74</v>
      </c>
      <c r="BP23" t="s">
        <v>74</v>
      </c>
      <c r="BQ23" t="s">
        <v>74</v>
      </c>
      <c r="BR23" t="s">
        <v>100</v>
      </c>
      <c r="BS23" t="s">
        <v>515</v>
      </c>
      <c r="BT23" t="str">
        <f>HYPERLINK("https%3A%2F%2Fwww.webofscience.com%2Fwos%2Fwoscc%2Ffull-record%2FWOS:000370985100001","View Full Record in Web of Science")</f>
        <v>View Full Record in Web of Science</v>
      </c>
    </row>
    <row r="24" spans="1:72" x14ac:dyDescent="0.25">
      <c r="A24" t="s">
        <v>72</v>
      </c>
      <c r="B24" t="s">
        <v>516</v>
      </c>
      <c r="C24" t="s">
        <v>74</v>
      </c>
      <c r="D24" t="s">
        <v>74</v>
      </c>
      <c r="E24" t="s">
        <v>74</v>
      </c>
      <c r="F24" t="s">
        <v>517</v>
      </c>
      <c r="G24" t="s">
        <v>74</v>
      </c>
      <c r="H24" t="s">
        <v>74</v>
      </c>
      <c r="I24" t="s">
        <v>518</v>
      </c>
      <c r="J24" t="s">
        <v>519</v>
      </c>
      <c r="K24" t="s">
        <v>74</v>
      </c>
      <c r="L24" t="s">
        <v>74</v>
      </c>
      <c r="M24" t="s">
        <v>78</v>
      </c>
      <c r="N24" t="s">
        <v>79</v>
      </c>
      <c r="O24" t="s">
        <v>74</v>
      </c>
      <c r="P24" t="s">
        <v>74</v>
      </c>
      <c r="Q24" t="s">
        <v>74</v>
      </c>
      <c r="R24" t="s">
        <v>74</v>
      </c>
      <c r="S24" t="s">
        <v>74</v>
      </c>
      <c r="T24" t="s">
        <v>74</v>
      </c>
      <c r="U24" t="s">
        <v>74</v>
      </c>
      <c r="V24" t="s">
        <v>520</v>
      </c>
      <c r="W24" t="s">
        <v>74</v>
      </c>
      <c r="X24" t="s">
        <v>74</v>
      </c>
      <c r="Y24" t="s">
        <v>521</v>
      </c>
      <c r="Z24" t="s">
        <v>74</v>
      </c>
      <c r="AA24" t="s">
        <v>74</v>
      </c>
      <c r="AB24" t="s">
        <v>74</v>
      </c>
      <c r="AC24" t="s">
        <v>74</v>
      </c>
      <c r="AD24" t="s">
        <v>74</v>
      </c>
      <c r="AE24" t="s">
        <v>74</v>
      </c>
      <c r="AF24" t="s">
        <v>74</v>
      </c>
      <c r="AG24">
        <v>61</v>
      </c>
      <c r="AH24">
        <v>8</v>
      </c>
      <c r="AI24">
        <v>8</v>
      </c>
      <c r="AJ24">
        <v>0</v>
      </c>
      <c r="AK24">
        <v>5</v>
      </c>
      <c r="AL24" t="s">
        <v>86</v>
      </c>
      <c r="AM24" t="s">
        <v>87</v>
      </c>
      <c r="AN24" t="s">
        <v>522</v>
      </c>
      <c r="AO24" t="s">
        <v>523</v>
      </c>
      <c r="AP24" t="s">
        <v>74</v>
      </c>
      <c r="AQ24" t="s">
        <v>74</v>
      </c>
      <c r="AR24" t="s">
        <v>524</v>
      </c>
      <c r="AS24" t="s">
        <v>525</v>
      </c>
      <c r="AT24" t="s">
        <v>74</v>
      </c>
      <c r="AU24">
        <v>2012</v>
      </c>
      <c r="AV24">
        <v>37</v>
      </c>
      <c r="AW24">
        <v>4</v>
      </c>
      <c r="AX24" t="s">
        <v>74</v>
      </c>
      <c r="AY24" t="s">
        <v>74</v>
      </c>
      <c r="AZ24" t="s">
        <v>74</v>
      </c>
      <c r="BA24" t="s">
        <v>74</v>
      </c>
      <c r="BB24">
        <v>477</v>
      </c>
      <c r="BC24" t="s">
        <v>142</v>
      </c>
      <c r="BD24" t="s">
        <v>74</v>
      </c>
      <c r="BE24" t="s">
        <v>526</v>
      </c>
      <c r="BF24" t="str">
        <f>HYPERLINK("http://dx.doi.org/10.1080/03071022.2012.729336","http://dx.doi.org/10.1080/03071022.2012.729336")</f>
        <v>http://dx.doi.org/10.1080/03071022.2012.729336</v>
      </c>
      <c r="BG24" t="s">
        <v>74</v>
      </c>
      <c r="BH24" t="s">
        <v>74</v>
      </c>
      <c r="BI24">
        <v>25</v>
      </c>
      <c r="BJ24" t="s">
        <v>168</v>
      </c>
      <c r="BK24" t="s">
        <v>145</v>
      </c>
      <c r="BL24" t="s">
        <v>168</v>
      </c>
      <c r="BM24" t="s">
        <v>527</v>
      </c>
      <c r="BN24" t="s">
        <v>74</v>
      </c>
      <c r="BO24" t="s">
        <v>74</v>
      </c>
      <c r="BP24" t="s">
        <v>74</v>
      </c>
      <c r="BQ24" t="s">
        <v>74</v>
      </c>
      <c r="BR24" t="s">
        <v>100</v>
      </c>
      <c r="BS24" t="s">
        <v>528</v>
      </c>
      <c r="BT24" t="str">
        <f>HYPERLINK("https%3A%2F%2Fwww.webofscience.com%2Fwos%2Fwoscc%2Ffull-record%2FWOS:000311115500006","View Full Record in Web of Science")</f>
        <v>View Full Record in Web of Science</v>
      </c>
    </row>
    <row r="25" spans="1:72" x14ac:dyDescent="0.25">
      <c r="A25" t="s">
        <v>72</v>
      </c>
      <c r="B25" t="s">
        <v>529</v>
      </c>
      <c r="C25" t="s">
        <v>74</v>
      </c>
      <c r="D25" t="s">
        <v>74</v>
      </c>
      <c r="E25" t="s">
        <v>74</v>
      </c>
      <c r="F25" t="s">
        <v>530</v>
      </c>
      <c r="G25" t="s">
        <v>74</v>
      </c>
      <c r="H25" t="s">
        <v>74</v>
      </c>
      <c r="I25" t="s">
        <v>531</v>
      </c>
      <c r="J25" t="s">
        <v>457</v>
      </c>
      <c r="K25" t="s">
        <v>74</v>
      </c>
      <c r="L25" t="s">
        <v>74</v>
      </c>
      <c r="M25" t="s">
        <v>78</v>
      </c>
      <c r="N25" t="s">
        <v>79</v>
      </c>
      <c r="O25" t="s">
        <v>74</v>
      </c>
      <c r="P25" t="s">
        <v>74</v>
      </c>
      <c r="Q25" t="s">
        <v>74</v>
      </c>
      <c r="R25" t="s">
        <v>74</v>
      </c>
      <c r="S25" t="s">
        <v>74</v>
      </c>
      <c r="T25" t="s">
        <v>532</v>
      </c>
      <c r="U25" t="s">
        <v>74</v>
      </c>
      <c r="V25" t="s">
        <v>533</v>
      </c>
      <c r="W25" t="s">
        <v>534</v>
      </c>
      <c r="X25" t="s">
        <v>535</v>
      </c>
      <c r="Y25" t="s">
        <v>536</v>
      </c>
      <c r="Z25" t="s">
        <v>537</v>
      </c>
      <c r="AA25" t="s">
        <v>74</v>
      </c>
      <c r="AB25" t="s">
        <v>74</v>
      </c>
      <c r="AC25" t="s">
        <v>74</v>
      </c>
      <c r="AD25" t="s">
        <v>74</v>
      </c>
      <c r="AE25" t="s">
        <v>74</v>
      </c>
      <c r="AF25" t="s">
        <v>74</v>
      </c>
      <c r="AG25">
        <v>24</v>
      </c>
      <c r="AH25">
        <v>4</v>
      </c>
      <c r="AI25">
        <v>4</v>
      </c>
      <c r="AJ25">
        <v>0</v>
      </c>
      <c r="AK25">
        <v>12</v>
      </c>
      <c r="AL25" t="s">
        <v>86</v>
      </c>
      <c r="AM25" t="s">
        <v>87</v>
      </c>
      <c r="AN25" t="s">
        <v>522</v>
      </c>
      <c r="AO25" t="s">
        <v>469</v>
      </c>
      <c r="AP25" t="s">
        <v>74</v>
      </c>
      <c r="AQ25" t="s">
        <v>74</v>
      </c>
      <c r="AR25" t="s">
        <v>471</v>
      </c>
      <c r="AS25" t="s">
        <v>472</v>
      </c>
      <c r="AT25" t="s">
        <v>74</v>
      </c>
      <c r="AU25">
        <v>2010</v>
      </c>
      <c r="AV25">
        <v>39</v>
      </c>
      <c r="AW25">
        <v>2</v>
      </c>
      <c r="AX25" t="s">
        <v>74</v>
      </c>
      <c r="AY25" t="s">
        <v>74</v>
      </c>
      <c r="AZ25" t="s">
        <v>74</v>
      </c>
      <c r="BA25" t="s">
        <v>74</v>
      </c>
      <c r="BB25">
        <v>199</v>
      </c>
      <c r="BC25">
        <v>218</v>
      </c>
      <c r="BD25" t="s">
        <v>74</v>
      </c>
      <c r="BE25" t="s">
        <v>538</v>
      </c>
      <c r="BF25" t="str">
        <f>HYPERLINK("http://dx.doi.org/10.1080/00467600902812372","http://dx.doi.org/10.1080/00467600902812372")</f>
        <v>http://dx.doi.org/10.1080/00467600902812372</v>
      </c>
      <c r="BG25" t="s">
        <v>74</v>
      </c>
      <c r="BH25" t="s">
        <v>74</v>
      </c>
      <c r="BI25">
        <v>20</v>
      </c>
      <c r="BJ25" t="s">
        <v>474</v>
      </c>
      <c r="BK25" t="s">
        <v>122</v>
      </c>
      <c r="BL25" t="s">
        <v>475</v>
      </c>
      <c r="BM25" t="s">
        <v>539</v>
      </c>
      <c r="BN25" t="s">
        <v>74</v>
      </c>
      <c r="BO25" t="s">
        <v>74</v>
      </c>
      <c r="BP25" t="s">
        <v>74</v>
      </c>
      <c r="BQ25" t="s">
        <v>74</v>
      </c>
      <c r="BR25" t="s">
        <v>100</v>
      </c>
      <c r="BS25" t="s">
        <v>540</v>
      </c>
      <c r="BT25" t="str">
        <f>HYPERLINK("https%3A%2F%2Fwww.webofscience.com%2Fwos%2Fwoscc%2Ffull-record%2FWOS:000276122100004","View Full Record in Web of Science")</f>
        <v>View Full Record in Web of Science</v>
      </c>
    </row>
    <row r="26" spans="1:72" x14ac:dyDescent="0.25">
      <c r="A26" t="s">
        <v>72</v>
      </c>
      <c r="B26" t="s">
        <v>541</v>
      </c>
      <c r="C26" t="s">
        <v>74</v>
      </c>
      <c r="D26" t="s">
        <v>74</v>
      </c>
      <c r="E26" t="s">
        <v>74</v>
      </c>
      <c r="F26" t="s">
        <v>542</v>
      </c>
      <c r="G26" t="s">
        <v>74</v>
      </c>
      <c r="H26" t="s">
        <v>74</v>
      </c>
      <c r="I26" t="s">
        <v>543</v>
      </c>
      <c r="J26" t="s">
        <v>544</v>
      </c>
      <c r="K26" t="s">
        <v>74</v>
      </c>
      <c r="L26" t="s">
        <v>74</v>
      </c>
      <c r="M26" t="s">
        <v>78</v>
      </c>
      <c r="N26" t="s">
        <v>79</v>
      </c>
      <c r="O26" t="s">
        <v>74</v>
      </c>
      <c r="P26" t="s">
        <v>74</v>
      </c>
      <c r="Q26" t="s">
        <v>74</v>
      </c>
      <c r="R26" t="s">
        <v>74</v>
      </c>
      <c r="S26" t="s">
        <v>74</v>
      </c>
      <c r="T26" t="s">
        <v>545</v>
      </c>
      <c r="U26" t="s">
        <v>546</v>
      </c>
      <c r="V26" t="s">
        <v>547</v>
      </c>
      <c r="W26" t="s">
        <v>548</v>
      </c>
      <c r="X26" t="s">
        <v>549</v>
      </c>
      <c r="Y26" t="s">
        <v>550</v>
      </c>
      <c r="Z26" t="s">
        <v>551</v>
      </c>
      <c r="AA26" t="s">
        <v>552</v>
      </c>
      <c r="AB26" t="s">
        <v>553</v>
      </c>
      <c r="AC26" t="s">
        <v>74</v>
      </c>
      <c r="AD26" t="s">
        <v>74</v>
      </c>
      <c r="AE26" t="s">
        <v>74</v>
      </c>
      <c r="AF26" t="s">
        <v>74</v>
      </c>
      <c r="AG26">
        <v>40</v>
      </c>
      <c r="AH26">
        <v>10</v>
      </c>
      <c r="AI26">
        <v>11</v>
      </c>
      <c r="AJ26">
        <v>2</v>
      </c>
      <c r="AK26">
        <v>13</v>
      </c>
      <c r="AL26" t="s">
        <v>86</v>
      </c>
      <c r="AM26" t="s">
        <v>87</v>
      </c>
      <c r="AN26" t="s">
        <v>522</v>
      </c>
      <c r="AO26" t="s">
        <v>554</v>
      </c>
      <c r="AP26" t="s">
        <v>74</v>
      </c>
      <c r="AQ26" t="s">
        <v>74</v>
      </c>
      <c r="AR26" t="s">
        <v>555</v>
      </c>
      <c r="AS26" t="s">
        <v>556</v>
      </c>
      <c r="AT26" t="s">
        <v>74</v>
      </c>
      <c r="AU26">
        <v>2010</v>
      </c>
      <c r="AV26">
        <v>13</v>
      </c>
      <c r="AW26">
        <v>5</v>
      </c>
      <c r="AX26" t="s">
        <v>74</v>
      </c>
      <c r="AY26" t="s">
        <v>74</v>
      </c>
      <c r="AZ26" t="s">
        <v>74</v>
      </c>
      <c r="BA26" t="s">
        <v>74</v>
      </c>
      <c r="BB26">
        <v>549</v>
      </c>
      <c r="BC26">
        <v>563</v>
      </c>
      <c r="BD26" t="s">
        <v>557</v>
      </c>
      <c r="BE26" t="s">
        <v>558</v>
      </c>
      <c r="BF26" t="str">
        <f>HYPERLINK("http://dx.doi.org/10.1080/13676261003801812","http://dx.doi.org/10.1080/13676261003801812")</f>
        <v>http://dx.doi.org/10.1080/13676261003801812</v>
      </c>
      <c r="BG26" t="s">
        <v>74</v>
      </c>
      <c r="BH26" t="s">
        <v>74</v>
      </c>
      <c r="BI26">
        <v>15</v>
      </c>
      <c r="BJ26" t="s">
        <v>355</v>
      </c>
      <c r="BK26" t="s">
        <v>122</v>
      </c>
      <c r="BL26" t="s">
        <v>356</v>
      </c>
      <c r="BM26" t="s">
        <v>559</v>
      </c>
      <c r="BN26" t="s">
        <v>74</v>
      </c>
      <c r="BO26" t="s">
        <v>74</v>
      </c>
      <c r="BP26" t="s">
        <v>74</v>
      </c>
      <c r="BQ26" t="s">
        <v>74</v>
      </c>
      <c r="BR26" t="s">
        <v>100</v>
      </c>
      <c r="BS26" t="s">
        <v>560</v>
      </c>
      <c r="BT26" t="str">
        <f>HYPERLINK("https%3A%2F%2Fwww.webofscience.com%2Fwos%2Fwoscc%2Ffull-record%2FWOS:000281065200003","View Full Record in Web of Science")</f>
        <v>View Full Record in Web of Science</v>
      </c>
    </row>
    <row r="27" spans="1:72" x14ac:dyDescent="0.25">
      <c r="A27" t="s">
        <v>72</v>
      </c>
      <c r="B27" t="s">
        <v>561</v>
      </c>
      <c r="C27" t="s">
        <v>74</v>
      </c>
      <c r="D27" t="s">
        <v>74</v>
      </c>
      <c r="E27" t="s">
        <v>74</v>
      </c>
      <c r="F27" t="s">
        <v>562</v>
      </c>
      <c r="G27" t="s">
        <v>74</v>
      </c>
      <c r="H27" t="s">
        <v>74</v>
      </c>
      <c r="I27" t="s">
        <v>563</v>
      </c>
      <c r="J27" t="s">
        <v>564</v>
      </c>
      <c r="K27" t="s">
        <v>74</v>
      </c>
      <c r="L27" t="s">
        <v>74</v>
      </c>
      <c r="M27" t="s">
        <v>565</v>
      </c>
      <c r="N27" t="s">
        <v>79</v>
      </c>
      <c r="O27" t="s">
        <v>74</v>
      </c>
      <c r="P27" t="s">
        <v>74</v>
      </c>
      <c r="Q27" t="s">
        <v>74</v>
      </c>
      <c r="R27" t="s">
        <v>74</v>
      </c>
      <c r="S27" t="s">
        <v>74</v>
      </c>
      <c r="T27" t="s">
        <v>566</v>
      </c>
      <c r="U27" t="s">
        <v>74</v>
      </c>
      <c r="V27" t="s">
        <v>567</v>
      </c>
      <c r="W27" t="s">
        <v>568</v>
      </c>
      <c r="X27" t="s">
        <v>239</v>
      </c>
      <c r="Y27" t="s">
        <v>569</v>
      </c>
      <c r="Z27" t="s">
        <v>570</v>
      </c>
      <c r="AA27" t="s">
        <v>74</v>
      </c>
      <c r="AB27" t="s">
        <v>571</v>
      </c>
      <c r="AC27" t="s">
        <v>74</v>
      </c>
      <c r="AD27" t="s">
        <v>74</v>
      </c>
      <c r="AE27" t="s">
        <v>74</v>
      </c>
      <c r="AF27" t="s">
        <v>74</v>
      </c>
      <c r="AG27">
        <v>15</v>
      </c>
      <c r="AH27">
        <v>0</v>
      </c>
      <c r="AI27">
        <v>0</v>
      </c>
      <c r="AJ27">
        <v>0</v>
      </c>
      <c r="AK27">
        <v>3</v>
      </c>
      <c r="AL27" t="s">
        <v>572</v>
      </c>
      <c r="AM27" t="s">
        <v>573</v>
      </c>
      <c r="AN27" t="s">
        <v>574</v>
      </c>
      <c r="AO27" t="s">
        <v>575</v>
      </c>
      <c r="AP27" t="s">
        <v>74</v>
      </c>
      <c r="AQ27" t="s">
        <v>74</v>
      </c>
      <c r="AR27" t="s">
        <v>564</v>
      </c>
      <c r="AS27" t="s">
        <v>576</v>
      </c>
      <c r="AT27" t="s">
        <v>74</v>
      </c>
      <c r="AU27">
        <v>2010</v>
      </c>
      <c r="AV27">
        <v>18</v>
      </c>
      <c r="AW27" t="s">
        <v>577</v>
      </c>
      <c r="AX27" t="s">
        <v>74</v>
      </c>
      <c r="AY27" t="s">
        <v>74</v>
      </c>
      <c r="AZ27" t="s">
        <v>74</v>
      </c>
      <c r="BA27" t="s">
        <v>74</v>
      </c>
      <c r="BB27">
        <v>151</v>
      </c>
      <c r="BC27">
        <v>174</v>
      </c>
      <c r="BD27" t="s">
        <v>74</v>
      </c>
      <c r="BE27" t="s">
        <v>74</v>
      </c>
      <c r="BF27" t="s">
        <v>74</v>
      </c>
      <c r="BG27" t="s">
        <v>74</v>
      </c>
      <c r="BH27" t="s">
        <v>74</v>
      </c>
      <c r="BI27">
        <v>24</v>
      </c>
      <c r="BJ27" t="s">
        <v>168</v>
      </c>
      <c r="BK27" t="s">
        <v>578</v>
      </c>
      <c r="BL27" t="s">
        <v>168</v>
      </c>
      <c r="BM27" t="s">
        <v>579</v>
      </c>
      <c r="BN27" t="s">
        <v>74</v>
      </c>
      <c r="BO27" t="s">
        <v>74</v>
      </c>
      <c r="BP27" t="s">
        <v>74</v>
      </c>
      <c r="BQ27" t="s">
        <v>74</v>
      </c>
      <c r="BR27" t="s">
        <v>100</v>
      </c>
      <c r="BS27" t="s">
        <v>580</v>
      </c>
      <c r="BT27" t="str">
        <f>HYPERLINK("https%3A%2F%2Fwww.webofscience.com%2Fwos%2Fwoscc%2Ffull-record%2FWOS:000279410300006","View Full Record in Web of Science")</f>
        <v>View Full Record in Web of Science</v>
      </c>
    </row>
    <row r="28" spans="1:72" x14ac:dyDescent="0.25">
      <c r="A28" t="s">
        <v>72</v>
      </c>
      <c r="B28" t="s">
        <v>581</v>
      </c>
      <c r="C28" t="s">
        <v>74</v>
      </c>
      <c r="D28" t="s">
        <v>74</v>
      </c>
      <c r="E28" t="s">
        <v>74</v>
      </c>
      <c r="F28" t="s">
        <v>581</v>
      </c>
      <c r="G28" t="s">
        <v>74</v>
      </c>
      <c r="H28" t="s">
        <v>74</v>
      </c>
      <c r="I28" t="s">
        <v>582</v>
      </c>
      <c r="J28" t="s">
        <v>583</v>
      </c>
      <c r="K28" t="s">
        <v>74</v>
      </c>
      <c r="L28" t="s">
        <v>74</v>
      </c>
      <c r="M28" t="s">
        <v>78</v>
      </c>
      <c r="N28" t="s">
        <v>79</v>
      </c>
      <c r="O28" t="s">
        <v>74</v>
      </c>
      <c r="P28" t="s">
        <v>74</v>
      </c>
      <c r="Q28" t="s">
        <v>74</v>
      </c>
      <c r="R28" t="s">
        <v>74</v>
      </c>
      <c r="S28" t="s">
        <v>74</v>
      </c>
      <c r="T28" t="s">
        <v>584</v>
      </c>
      <c r="U28" t="s">
        <v>585</v>
      </c>
      <c r="V28" t="s">
        <v>586</v>
      </c>
      <c r="W28" t="s">
        <v>587</v>
      </c>
      <c r="X28" t="s">
        <v>588</v>
      </c>
      <c r="Y28" t="s">
        <v>589</v>
      </c>
      <c r="Z28" t="s">
        <v>590</v>
      </c>
      <c r="AA28" t="s">
        <v>591</v>
      </c>
      <c r="AB28" t="s">
        <v>592</v>
      </c>
      <c r="AC28" t="s">
        <v>74</v>
      </c>
      <c r="AD28" t="s">
        <v>74</v>
      </c>
      <c r="AE28" t="s">
        <v>74</v>
      </c>
      <c r="AF28" t="s">
        <v>74</v>
      </c>
      <c r="AG28">
        <v>24</v>
      </c>
      <c r="AH28">
        <v>5</v>
      </c>
      <c r="AI28">
        <v>5</v>
      </c>
      <c r="AJ28">
        <v>1</v>
      </c>
      <c r="AK28">
        <v>5</v>
      </c>
      <c r="AL28" t="s">
        <v>593</v>
      </c>
      <c r="AM28" t="s">
        <v>594</v>
      </c>
      <c r="AN28" t="s">
        <v>595</v>
      </c>
      <c r="AO28" t="s">
        <v>596</v>
      </c>
      <c r="AP28" t="s">
        <v>74</v>
      </c>
      <c r="AQ28" t="s">
        <v>74</v>
      </c>
      <c r="AR28" t="s">
        <v>597</v>
      </c>
      <c r="AS28" t="s">
        <v>598</v>
      </c>
      <c r="AT28" t="s">
        <v>599</v>
      </c>
      <c r="AU28">
        <v>2004</v>
      </c>
      <c r="AV28">
        <v>37</v>
      </c>
      <c r="AW28">
        <v>2</v>
      </c>
      <c r="AX28" t="s">
        <v>74</v>
      </c>
      <c r="AY28" t="s">
        <v>74</v>
      </c>
      <c r="AZ28" t="s">
        <v>74</v>
      </c>
      <c r="BA28" t="s">
        <v>74</v>
      </c>
      <c r="BB28">
        <v>241</v>
      </c>
      <c r="BC28">
        <v>263</v>
      </c>
      <c r="BD28" t="s">
        <v>74</v>
      </c>
      <c r="BE28" t="s">
        <v>600</v>
      </c>
      <c r="BF28" t="str">
        <f>HYPERLINK("http://dx.doi.org/10.1016/j.postcomstud.2004.03.004","http://dx.doi.org/10.1016/j.postcomstud.2004.03.004")</f>
        <v>http://dx.doi.org/10.1016/j.postcomstud.2004.03.004</v>
      </c>
      <c r="BG28" t="s">
        <v>74</v>
      </c>
      <c r="BH28" t="s">
        <v>74</v>
      </c>
      <c r="BI28">
        <v>23</v>
      </c>
      <c r="BJ28" t="s">
        <v>601</v>
      </c>
      <c r="BK28" t="s">
        <v>122</v>
      </c>
      <c r="BL28" t="s">
        <v>602</v>
      </c>
      <c r="BM28" t="s">
        <v>603</v>
      </c>
      <c r="BN28" t="s">
        <v>74</v>
      </c>
      <c r="BO28" t="s">
        <v>74</v>
      </c>
      <c r="BP28" t="s">
        <v>74</v>
      </c>
      <c r="BQ28" t="s">
        <v>74</v>
      </c>
      <c r="BR28" t="s">
        <v>100</v>
      </c>
      <c r="BS28" t="s">
        <v>604</v>
      </c>
      <c r="BT28" t="str">
        <f>HYPERLINK("https%3A%2F%2Fwww.webofscience.com%2Fwos%2Fwoscc%2Ffull-record%2FWOS:000222048800005","View Full Record in Web of Science")</f>
        <v>View Full Record in Web of Science</v>
      </c>
    </row>
    <row r="29" spans="1:72" x14ac:dyDescent="0.25">
      <c r="A29" t="s">
        <v>72</v>
      </c>
      <c r="B29" t="s">
        <v>605</v>
      </c>
      <c r="C29" t="s">
        <v>74</v>
      </c>
      <c r="D29" t="s">
        <v>74</v>
      </c>
      <c r="E29" t="s">
        <v>74</v>
      </c>
      <c r="F29" t="s">
        <v>605</v>
      </c>
      <c r="G29" t="s">
        <v>74</v>
      </c>
      <c r="H29" t="s">
        <v>74</v>
      </c>
      <c r="I29" t="s">
        <v>606</v>
      </c>
      <c r="J29" t="s">
        <v>607</v>
      </c>
      <c r="K29" t="s">
        <v>74</v>
      </c>
      <c r="L29" t="s">
        <v>74</v>
      </c>
      <c r="M29" t="s">
        <v>261</v>
      </c>
      <c r="N29" t="s">
        <v>79</v>
      </c>
      <c r="O29" t="s">
        <v>74</v>
      </c>
      <c r="P29" t="s">
        <v>74</v>
      </c>
      <c r="Q29" t="s">
        <v>74</v>
      </c>
      <c r="R29" t="s">
        <v>74</v>
      </c>
      <c r="S29" t="s">
        <v>74</v>
      </c>
      <c r="T29" t="s">
        <v>608</v>
      </c>
      <c r="U29" t="s">
        <v>74</v>
      </c>
      <c r="V29" t="s">
        <v>609</v>
      </c>
      <c r="W29" t="s">
        <v>74</v>
      </c>
      <c r="X29" t="s">
        <v>74</v>
      </c>
      <c r="Y29" t="s">
        <v>610</v>
      </c>
      <c r="Z29" t="s">
        <v>74</v>
      </c>
      <c r="AA29" t="s">
        <v>74</v>
      </c>
      <c r="AB29" t="s">
        <v>74</v>
      </c>
      <c r="AC29" t="s">
        <v>74</v>
      </c>
      <c r="AD29" t="s">
        <v>74</v>
      </c>
      <c r="AE29" t="s">
        <v>74</v>
      </c>
      <c r="AF29" t="s">
        <v>74</v>
      </c>
      <c r="AG29">
        <v>4</v>
      </c>
      <c r="AH29">
        <v>2</v>
      </c>
      <c r="AI29">
        <v>2</v>
      </c>
      <c r="AJ29">
        <v>1</v>
      </c>
      <c r="AK29">
        <v>14</v>
      </c>
      <c r="AL29" t="s">
        <v>611</v>
      </c>
      <c r="AM29" t="s">
        <v>612</v>
      </c>
      <c r="AN29" t="s">
        <v>613</v>
      </c>
      <c r="AO29" t="s">
        <v>614</v>
      </c>
      <c r="AP29" t="s">
        <v>74</v>
      </c>
      <c r="AQ29" t="s">
        <v>74</v>
      </c>
      <c r="AR29" t="s">
        <v>607</v>
      </c>
      <c r="AS29" t="s">
        <v>615</v>
      </c>
      <c r="AT29" t="s">
        <v>74</v>
      </c>
      <c r="AU29">
        <v>1994</v>
      </c>
      <c r="AV29">
        <v>26</v>
      </c>
      <c r="AW29" t="s">
        <v>616</v>
      </c>
      <c r="AX29" t="s">
        <v>74</v>
      </c>
      <c r="AY29" t="s">
        <v>74</v>
      </c>
      <c r="AZ29" t="s">
        <v>74</v>
      </c>
      <c r="BA29" t="s">
        <v>74</v>
      </c>
      <c r="BB29">
        <v>479</v>
      </c>
      <c r="BC29" t="s">
        <v>142</v>
      </c>
      <c r="BD29" t="s">
        <v>74</v>
      </c>
      <c r="BE29" t="s">
        <v>74</v>
      </c>
      <c r="BF29" t="s">
        <v>74</v>
      </c>
      <c r="BG29" t="s">
        <v>74</v>
      </c>
      <c r="BH29" t="s">
        <v>74</v>
      </c>
      <c r="BI29">
        <v>0</v>
      </c>
      <c r="BJ29" t="s">
        <v>617</v>
      </c>
      <c r="BK29" t="s">
        <v>122</v>
      </c>
      <c r="BL29" t="s">
        <v>617</v>
      </c>
      <c r="BM29" t="s">
        <v>618</v>
      </c>
      <c r="BN29" t="s">
        <v>74</v>
      </c>
      <c r="BO29" t="s">
        <v>74</v>
      </c>
      <c r="BP29" t="s">
        <v>74</v>
      </c>
      <c r="BQ29" t="s">
        <v>74</v>
      </c>
      <c r="BR29" t="s">
        <v>100</v>
      </c>
      <c r="BS29" t="s">
        <v>619</v>
      </c>
      <c r="BT29" t="str">
        <f>HYPERLINK("https%3A%2F%2Fwww.webofscience.com%2Fwos%2Fwoscc%2Ffull-record%2FWOS:A1994QL31500008","View Full Record in Web of Science")</f>
        <v>View Full Record in Web of Science</v>
      </c>
    </row>
    <row r="30" spans="1:72" x14ac:dyDescent="0.25">
      <c r="A30" t="s">
        <v>72</v>
      </c>
      <c r="B30" t="s">
        <v>620</v>
      </c>
      <c r="C30" t="s">
        <v>74</v>
      </c>
      <c r="D30" t="s">
        <v>74</v>
      </c>
      <c r="E30" t="s">
        <v>74</v>
      </c>
      <c r="F30" t="s">
        <v>620</v>
      </c>
      <c r="G30" t="s">
        <v>74</v>
      </c>
      <c r="H30" t="s">
        <v>74</v>
      </c>
      <c r="I30" t="s">
        <v>621</v>
      </c>
      <c r="J30" t="s">
        <v>607</v>
      </c>
      <c r="K30" t="s">
        <v>74</v>
      </c>
      <c r="L30" t="s">
        <v>74</v>
      </c>
      <c r="M30" t="s">
        <v>261</v>
      </c>
      <c r="N30" t="s">
        <v>79</v>
      </c>
      <c r="O30" t="s">
        <v>74</v>
      </c>
      <c r="P30" t="s">
        <v>74</v>
      </c>
      <c r="Q30" t="s">
        <v>74</v>
      </c>
      <c r="R30" t="s">
        <v>74</v>
      </c>
      <c r="S30" t="s">
        <v>74</v>
      </c>
      <c r="T30" t="s">
        <v>622</v>
      </c>
      <c r="U30" t="s">
        <v>623</v>
      </c>
      <c r="V30" t="s">
        <v>624</v>
      </c>
      <c r="W30" t="s">
        <v>74</v>
      </c>
      <c r="X30" t="s">
        <v>74</v>
      </c>
      <c r="Y30" t="s">
        <v>625</v>
      </c>
      <c r="Z30" t="s">
        <v>74</v>
      </c>
      <c r="AA30" t="s">
        <v>74</v>
      </c>
      <c r="AB30" t="s">
        <v>74</v>
      </c>
      <c r="AC30" t="s">
        <v>74</v>
      </c>
      <c r="AD30" t="s">
        <v>74</v>
      </c>
      <c r="AE30" t="s">
        <v>74</v>
      </c>
      <c r="AF30" t="s">
        <v>74</v>
      </c>
      <c r="AG30">
        <v>15</v>
      </c>
      <c r="AH30">
        <v>7</v>
      </c>
      <c r="AI30">
        <v>7</v>
      </c>
      <c r="AJ30">
        <v>2</v>
      </c>
      <c r="AK30">
        <v>55</v>
      </c>
      <c r="AL30" t="s">
        <v>626</v>
      </c>
      <c r="AM30" t="s">
        <v>612</v>
      </c>
      <c r="AN30" t="s">
        <v>627</v>
      </c>
      <c r="AO30" t="s">
        <v>614</v>
      </c>
      <c r="AP30" t="s">
        <v>628</v>
      </c>
      <c r="AQ30" t="s">
        <v>74</v>
      </c>
      <c r="AR30" t="s">
        <v>629</v>
      </c>
      <c r="AS30" t="s">
        <v>615</v>
      </c>
      <c r="AT30" t="s">
        <v>74</v>
      </c>
      <c r="AU30">
        <v>1994</v>
      </c>
      <c r="AV30">
        <v>26</v>
      </c>
      <c r="AW30">
        <v>4</v>
      </c>
      <c r="AX30" t="s">
        <v>74</v>
      </c>
      <c r="AY30" t="s">
        <v>74</v>
      </c>
      <c r="AZ30" t="s">
        <v>74</v>
      </c>
      <c r="BA30" t="s">
        <v>74</v>
      </c>
      <c r="BB30">
        <v>333</v>
      </c>
      <c r="BC30" t="s">
        <v>142</v>
      </c>
      <c r="BD30" t="s">
        <v>74</v>
      </c>
      <c r="BE30" t="s">
        <v>74</v>
      </c>
      <c r="BF30" t="s">
        <v>74</v>
      </c>
      <c r="BG30" t="s">
        <v>74</v>
      </c>
      <c r="BH30" t="s">
        <v>74</v>
      </c>
      <c r="BI30">
        <v>0</v>
      </c>
      <c r="BJ30" t="s">
        <v>617</v>
      </c>
      <c r="BK30" t="s">
        <v>122</v>
      </c>
      <c r="BL30" t="s">
        <v>617</v>
      </c>
      <c r="BM30" t="s">
        <v>630</v>
      </c>
      <c r="BN30" t="s">
        <v>74</v>
      </c>
      <c r="BO30" t="s">
        <v>74</v>
      </c>
      <c r="BP30" t="s">
        <v>74</v>
      </c>
      <c r="BQ30" t="s">
        <v>74</v>
      </c>
      <c r="BR30" t="s">
        <v>100</v>
      </c>
      <c r="BS30" t="s">
        <v>631</v>
      </c>
      <c r="BT30" t="str">
        <f>HYPERLINK("https%3A%2F%2Fwww.webofscience.com%2Fwos%2Fwoscc%2Ffull-record%2FWOS:A1994QG72500002","View Full Record in Web of Science")</f>
        <v>View Full Record in Web of Science</v>
      </c>
    </row>
    <row r="31" spans="1:72" x14ac:dyDescent="0.25">
      <c r="A31" t="s">
        <v>72</v>
      </c>
      <c r="B31" t="s">
        <v>632</v>
      </c>
      <c r="C31" t="s">
        <v>74</v>
      </c>
      <c r="D31" t="s">
        <v>74</v>
      </c>
      <c r="E31" t="s">
        <v>74</v>
      </c>
      <c r="F31" t="s">
        <v>632</v>
      </c>
      <c r="G31" t="s">
        <v>74</v>
      </c>
      <c r="H31" t="s">
        <v>74</v>
      </c>
      <c r="I31" t="s">
        <v>633</v>
      </c>
      <c r="J31" t="s">
        <v>634</v>
      </c>
      <c r="K31" t="s">
        <v>74</v>
      </c>
      <c r="L31" t="s">
        <v>74</v>
      </c>
      <c r="M31" t="s">
        <v>635</v>
      </c>
      <c r="N31" t="s">
        <v>79</v>
      </c>
      <c r="O31" t="s">
        <v>74</v>
      </c>
      <c r="P31" t="s">
        <v>74</v>
      </c>
      <c r="Q31" t="s">
        <v>74</v>
      </c>
      <c r="R31" t="s">
        <v>74</v>
      </c>
      <c r="S31" t="s">
        <v>74</v>
      </c>
      <c r="T31" t="s">
        <v>74</v>
      </c>
      <c r="U31" t="s">
        <v>74</v>
      </c>
      <c r="V31" t="s">
        <v>636</v>
      </c>
      <c r="W31" t="s">
        <v>637</v>
      </c>
      <c r="X31" t="s">
        <v>638</v>
      </c>
      <c r="Y31" t="s">
        <v>74</v>
      </c>
      <c r="Z31" t="s">
        <v>74</v>
      </c>
      <c r="AA31" t="s">
        <v>74</v>
      </c>
      <c r="AB31" t="s">
        <v>74</v>
      </c>
      <c r="AC31" t="s">
        <v>74</v>
      </c>
      <c r="AD31" t="s">
        <v>74</v>
      </c>
      <c r="AE31" t="s">
        <v>74</v>
      </c>
      <c r="AF31" t="s">
        <v>74</v>
      </c>
      <c r="AG31">
        <v>23</v>
      </c>
      <c r="AH31">
        <v>3</v>
      </c>
      <c r="AI31">
        <v>3</v>
      </c>
      <c r="AJ31">
        <v>0</v>
      </c>
      <c r="AK31">
        <v>4</v>
      </c>
      <c r="AL31" t="s">
        <v>634</v>
      </c>
      <c r="AM31" t="s">
        <v>639</v>
      </c>
      <c r="AN31" t="s">
        <v>640</v>
      </c>
      <c r="AO31" t="s">
        <v>641</v>
      </c>
      <c r="AP31" t="s">
        <v>74</v>
      </c>
      <c r="AQ31" t="s">
        <v>74</v>
      </c>
      <c r="AR31" t="s">
        <v>642</v>
      </c>
      <c r="AS31" t="s">
        <v>643</v>
      </c>
      <c r="AT31" t="s">
        <v>74</v>
      </c>
      <c r="AU31">
        <v>1994</v>
      </c>
      <c r="AV31">
        <v>30</v>
      </c>
      <c r="AW31">
        <v>3</v>
      </c>
      <c r="AX31" t="s">
        <v>74</v>
      </c>
      <c r="AY31" t="s">
        <v>74</v>
      </c>
      <c r="AZ31" t="s">
        <v>74</v>
      </c>
      <c r="BA31" t="s">
        <v>74</v>
      </c>
      <c r="BB31">
        <v>285</v>
      </c>
      <c r="BC31">
        <v>305</v>
      </c>
      <c r="BD31" t="s">
        <v>74</v>
      </c>
      <c r="BE31" t="s">
        <v>74</v>
      </c>
      <c r="BF31" t="s">
        <v>74</v>
      </c>
      <c r="BG31" t="s">
        <v>74</v>
      </c>
      <c r="BH31" t="s">
        <v>74</v>
      </c>
      <c r="BI31">
        <v>21</v>
      </c>
      <c r="BJ31" t="s">
        <v>617</v>
      </c>
      <c r="BK31" t="s">
        <v>122</v>
      </c>
      <c r="BL31" t="s">
        <v>617</v>
      </c>
      <c r="BM31" t="s">
        <v>644</v>
      </c>
      <c r="BN31" t="s">
        <v>74</v>
      </c>
      <c r="BO31" t="s">
        <v>74</v>
      </c>
      <c r="BP31" t="s">
        <v>74</v>
      </c>
      <c r="BQ31" t="s">
        <v>74</v>
      </c>
      <c r="BR31" t="s">
        <v>100</v>
      </c>
      <c r="BS31" t="s">
        <v>645</v>
      </c>
      <c r="BT31" t="str">
        <f>HYPERLINK("https%3A%2F%2Fwww.webofscience.com%2Fwos%2Fwoscc%2Ffull-record%2FWOS:A1994PN59600004","View Full Record in Web of Science")</f>
        <v>View Full Record in Web of Science</v>
      </c>
    </row>
    <row r="32" spans="1:72" x14ac:dyDescent="0.25">
      <c r="A32" t="s">
        <v>72</v>
      </c>
      <c r="B32" t="s">
        <v>646</v>
      </c>
      <c r="C32" t="s">
        <v>74</v>
      </c>
      <c r="D32" t="s">
        <v>74</v>
      </c>
      <c r="E32" t="s">
        <v>74</v>
      </c>
      <c r="F32" t="s">
        <v>646</v>
      </c>
      <c r="G32" t="s">
        <v>74</v>
      </c>
      <c r="H32" t="s">
        <v>74</v>
      </c>
      <c r="I32" t="s">
        <v>647</v>
      </c>
      <c r="J32" t="s">
        <v>648</v>
      </c>
      <c r="K32" t="s">
        <v>74</v>
      </c>
      <c r="L32" t="s">
        <v>74</v>
      </c>
      <c r="M32" t="s">
        <v>78</v>
      </c>
      <c r="N32" t="s">
        <v>79</v>
      </c>
      <c r="O32" t="s">
        <v>74</v>
      </c>
      <c r="P32" t="s">
        <v>74</v>
      </c>
      <c r="Q32" t="s">
        <v>74</v>
      </c>
      <c r="R32" t="s">
        <v>74</v>
      </c>
      <c r="S32" t="s">
        <v>74</v>
      </c>
      <c r="T32" t="s">
        <v>74</v>
      </c>
      <c r="U32" t="s">
        <v>74</v>
      </c>
      <c r="V32" t="s">
        <v>649</v>
      </c>
      <c r="W32" t="s">
        <v>74</v>
      </c>
      <c r="X32" t="s">
        <v>74</v>
      </c>
      <c r="Y32" t="s">
        <v>650</v>
      </c>
      <c r="Z32" t="s">
        <v>74</v>
      </c>
      <c r="AA32" t="s">
        <v>74</v>
      </c>
      <c r="AB32" t="s">
        <v>74</v>
      </c>
      <c r="AC32" t="s">
        <v>74</v>
      </c>
      <c r="AD32" t="s">
        <v>74</v>
      </c>
      <c r="AE32" t="s">
        <v>74</v>
      </c>
      <c r="AF32" t="s">
        <v>74</v>
      </c>
      <c r="AG32">
        <v>0</v>
      </c>
      <c r="AH32">
        <v>0</v>
      </c>
      <c r="AI32">
        <v>0</v>
      </c>
      <c r="AJ32">
        <v>0</v>
      </c>
      <c r="AK32">
        <v>1</v>
      </c>
      <c r="AL32" t="s">
        <v>651</v>
      </c>
      <c r="AM32" t="s">
        <v>594</v>
      </c>
      <c r="AN32" t="s">
        <v>652</v>
      </c>
      <c r="AO32" t="s">
        <v>653</v>
      </c>
      <c r="AP32" t="s">
        <v>74</v>
      </c>
      <c r="AQ32" t="s">
        <v>74</v>
      </c>
      <c r="AR32" t="s">
        <v>654</v>
      </c>
      <c r="AS32" t="s">
        <v>655</v>
      </c>
      <c r="AT32" t="s">
        <v>74</v>
      </c>
      <c r="AU32">
        <v>1993</v>
      </c>
      <c r="AV32">
        <v>15</v>
      </c>
      <c r="AW32">
        <v>1</v>
      </c>
      <c r="AX32" t="s">
        <v>74</v>
      </c>
      <c r="AY32" t="s">
        <v>74</v>
      </c>
      <c r="AZ32" t="s">
        <v>74</v>
      </c>
      <c r="BA32" t="s">
        <v>74</v>
      </c>
      <c r="BB32">
        <v>131</v>
      </c>
      <c r="BC32">
        <v>136</v>
      </c>
      <c r="BD32" t="s">
        <v>74</v>
      </c>
      <c r="BE32" t="s">
        <v>656</v>
      </c>
      <c r="BF32" t="str">
        <f>HYPERLINK("http://dx.doi.org/10.1016/0160-791X(93)90031-I","http://dx.doi.org/10.1016/0160-791X(93)90031-I")</f>
        <v>http://dx.doi.org/10.1016/0160-791X(93)90031-I</v>
      </c>
      <c r="BG32" t="s">
        <v>74</v>
      </c>
      <c r="BH32" t="s">
        <v>74</v>
      </c>
      <c r="BI32">
        <v>6</v>
      </c>
      <c r="BJ32" t="s">
        <v>657</v>
      </c>
      <c r="BK32" t="s">
        <v>122</v>
      </c>
      <c r="BL32" t="s">
        <v>658</v>
      </c>
      <c r="BM32" t="s">
        <v>659</v>
      </c>
      <c r="BN32" t="s">
        <v>74</v>
      </c>
      <c r="BO32" t="s">
        <v>74</v>
      </c>
      <c r="BP32" t="s">
        <v>74</v>
      </c>
      <c r="BQ32" t="s">
        <v>74</v>
      </c>
      <c r="BR32" t="s">
        <v>100</v>
      </c>
      <c r="BS32" t="s">
        <v>660</v>
      </c>
      <c r="BT32" t="str">
        <f>HYPERLINK("https%3A%2F%2Fwww.webofscience.com%2Fwos%2Fwoscc%2Ffull-record%2FWOS:A1993KJ94700012","View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2023-10-25T19:19:53Z</dcterms:created>
  <dcterms:modified xsi:type="dcterms:W3CDTF">2023-10-25T19:19:53Z</dcterms:modified>
</cp:coreProperties>
</file>